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528" windowHeight="7320" tabRatio="587" activeTab="3"/>
  </bookViews>
  <sheets>
    <sheet name="Інструкція" sheetId="15" r:id="rId1"/>
    <sheet name="20__" sheetId="13" r:id="rId2"/>
    <sheet name="Прогноз викидів (дані 20__)" sheetId="12" r:id="rId3"/>
    <sheet name="Невизначенiсть" sheetId="10" r:id="rId4"/>
  </sheets>
  <externalReferences>
    <externalReference r:id="rId5"/>
    <externalReference r:id="rId6"/>
  </externalReferences>
  <definedNames>
    <definedName name="cal_J">'[1]расчетные коэффициенты'!$C$6</definedName>
    <definedName name="CEF_Coal">'[2]List Power Plants &amp; CEF'!$D$17</definedName>
    <definedName name="CEF_NG">'[2]List Power Plants &amp; CEF'!$D$18</definedName>
    <definedName name="CEF_Oil">'[1]расчетные коэффициенты'!$C$4</definedName>
    <definedName name="CEF_RFO">'[2]List Power Plants &amp; CEF'!$D$19</definedName>
    <definedName name="CO2_NG">'[1]расчетные коэффициенты'!$C$3</definedName>
    <definedName name="EF_Coal" localSheetId="1">#REF!</definedName>
    <definedName name="EF_Coal" localSheetId="2">#REF!</definedName>
    <definedName name="EF_Coal">#REF!</definedName>
    <definedName name="EF_FuelOil" localSheetId="1">#REF!</definedName>
    <definedName name="EF_FuelOil" localSheetId="2">#REF!</definedName>
    <definedName name="EF_FuelOil">#REF!</definedName>
    <definedName name="EF_NG" localSheetId="1">#REF!</definedName>
    <definedName name="EF_NG" localSheetId="2">#REF!</definedName>
    <definedName name="EF_NG">#REF!</definedName>
    <definedName name="kcal_kJ" localSheetId="1">'20__'!$K$1</definedName>
    <definedName name="kcal_kJ" localSheetId="2">'Прогноз викидів (дані 20__)'!$K$1</definedName>
    <definedName name="kcal_kJ">#REF!</definedName>
    <definedName name="OF_Coal" localSheetId="1">#REF!</definedName>
    <definedName name="OF_Coal" localSheetId="2">#REF!</definedName>
    <definedName name="OF_Coal">#REF!</definedName>
    <definedName name="OF_FuelOil" localSheetId="1">#REF!</definedName>
    <definedName name="OF_FuelOil" localSheetId="2">#REF!</definedName>
    <definedName name="OF_FuelOil">#REF!</definedName>
    <definedName name="OF_NG" localSheetId="1">#REF!</definedName>
    <definedName name="OF_NG" localSheetId="2">#REF!</definedName>
    <definedName name="OF_NG">#REF!</definedName>
    <definedName name="Коэффициент_окисления" localSheetId="1">#REF!</definedName>
    <definedName name="Коэффициент_окисления" localSheetId="2">#REF!</definedName>
    <definedName name="Коэффициент_окисления">#REF!</definedName>
  </definedNames>
  <calcPr calcId="145621" iterateDelta="1E-4"/>
</workbook>
</file>

<file path=xl/calcChain.xml><?xml version="1.0" encoding="utf-8"?>
<calcChain xmlns="http://schemas.openxmlformats.org/spreadsheetml/2006/main">
  <c r="E60" i="10" l="1"/>
  <c r="E62" i="10" s="1"/>
  <c r="E53" i="10"/>
  <c r="C53" i="10"/>
  <c r="E43" i="10"/>
  <c r="E14" i="10"/>
  <c r="F14" i="10" s="1"/>
  <c r="E32" i="10" l="1"/>
  <c r="F58" i="12" l="1"/>
  <c r="F42" i="12"/>
  <c r="F25" i="12"/>
  <c r="E30" i="12" l="1"/>
  <c r="E13" i="12"/>
  <c r="E21" i="10" l="1"/>
  <c r="E29" i="10" s="1"/>
  <c r="E33" i="10" s="1"/>
  <c r="B21" i="10"/>
  <c r="H65" i="12" l="1"/>
  <c r="H7" i="12" s="1"/>
  <c r="E73" i="10" l="1"/>
  <c r="C57" i="13" l="1"/>
  <c r="E56" i="13"/>
  <c r="H56" i="13" s="1"/>
  <c r="E55" i="13"/>
  <c r="J55" i="13" s="1"/>
  <c r="E54" i="13"/>
  <c r="J54" i="13" s="1"/>
  <c r="E53" i="13"/>
  <c r="J53" i="13" s="1"/>
  <c r="E52" i="13"/>
  <c r="H52" i="13" s="1"/>
  <c r="E51" i="13"/>
  <c r="J51" i="13" s="1"/>
  <c r="E50" i="13"/>
  <c r="J50" i="13" s="1"/>
  <c r="E49" i="13"/>
  <c r="J49" i="13" s="1"/>
  <c r="E48" i="13"/>
  <c r="H48" i="13" s="1"/>
  <c r="E47" i="13"/>
  <c r="H47" i="13" s="1"/>
  <c r="E46" i="13"/>
  <c r="J46" i="13" s="1"/>
  <c r="E45" i="13"/>
  <c r="J45" i="13" s="1"/>
  <c r="C41" i="13"/>
  <c r="E40" i="13"/>
  <c r="H40" i="13" s="1"/>
  <c r="E39" i="13"/>
  <c r="J39" i="13" s="1"/>
  <c r="E38" i="13"/>
  <c r="J38" i="13" s="1"/>
  <c r="E37" i="13"/>
  <c r="J37" i="13" s="1"/>
  <c r="E36" i="13"/>
  <c r="H36" i="13" s="1"/>
  <c r="E35" i="13"/>
  <c r="H35" i="13" s="1"/>
  <c r="E34" i="13"/>
  <c r="J34" i="13" s="1"/>
  <c r="E33" i="13"/>
  <c r="J33" i="13" s="1"/>
  <c r="E32" i="13"/>
  <c r="H32" i="13" s="1"/>
  <c r="E31" i="13"/>
  <c r="J31" i="13" s="1"/>
  <c r="E30" i="13"/>
  <c r="J30" i="13" s="1"/>
  <c r="E29" i="13"/>
  <c r="J29" i="13" s="1"/>
  <c r="C24" i="13"/>
  <c r="E23" i="13"/>
  <c r="J23" i="13" s="1"/>
  <c r="E22" i="13"/>
  <c r="H22" i="13" s="1"/>
  <c r="E21" i="13"/>
  <c r="H21" i="13" s="1"/>
  <c r="E20" i="13"/>
  <c r="J20" i="13" s="1"/>
  <c r="E19" i="13"/>
  <c r="J19" i="13" s="1"/>
  <c r="E18" i="13"/>
  <c r="H18" i="13" s="1"/>
  <c r="E17" i="13"/>
  <c r="J17" i="13" s="1"/>
  <c r="E16" i="13"/>
  <c r="J16" i="13" s="1"/>
  <c r="E15" i="13"/>
  <c r="J15" i="13" s="1"/>
  <c r="E14" i="13"/>
  <c r="H14" i="13" s="1"/>
  <c r="E13" i="13"/>
  <c r="J13" i="13" s="1"/>
  <c r="E12" i="13"/>
  <c r="J12" i="13" s="1"/>
  <c r="J47" i="13" l="1"/>
  <c r="J48" i="13"/>
  <c r="H51" i="13"/>
  <c r="H55" i="13"/>
  <c r="J32" i="13"/>
  <c r="J56" i="13"/>
  <c r="J52" i="13"/>
  <c r="J40" i="13"/>
  <c r="H39" i="13"/>
  <c r="J36" i="13"/>
  <c r="J35" i="13"/>
  <c r="H31" i="13"/>
  <c r="J22" i="13"/>
  <c r="J21" i="13"/>
  <c r="J18" i="13"/>
  <c r="H17" i="13"/>
  <c r="J14" i="13"/>
  <c r="H13" i="13"/>
  <c r="J57" i="13"/>
  <c r="H12" i="13"/>
  <c r="H16" i="13"/>
  <c r="H20" i="13"/>
  <c r="H30" i="13"/>
  <c r="H34" i="13"/>
  <c r="H38" i="13"/>
  <c r="H46" i="13"/>
  <c r="H50" i="13"/>
  <c r="H54" i="13"/>
  <c r="H15" i="13"/>
  <c r="H19" i="13"/>
  <c r="H23" i="13"/>
  <c r="H29" i="13"/>
  <c r="H33" i="13"/>
  <c r="H37" i="13"/>
  <c r="H45" i="13"/>
  <c r="H49" i="13"/>
  <c r="H53" i="13"/>
  <c r="C42" i="12"/>
  <c r="E41" i="12"/>
  <c r="H41" i="12" s="1"/>
  <c r="E40" i="12"/>
  <c r="H40" i="12" s="1"/>
  <c r="E39" i="12"/>
  <c r="J39" i="12" s="1"/>
  <c r="E38" i="12"/>
  <c r="J38" i="12" s="1"/>
  <c r="E37" i="12"/>
  <c r="H37" i="12" s="1"/>
  <c r="E36" i="12"/>
  <c r="J36" i="12" s="1"/>
  <c r="E35" i="12"/>
  <c r="J35" i="12" s="1"/>
  <c r="E34" i="12"/>
  <c r="J34" i="12" s="1"/>
  <c r="E33" i="12"/>
  <c r="H33" i="12" s="1"/>
  <c r="E32" i="12"/>
  <c r="H32" i="12" s="1"/>
  <c r="E31" i="12"/>
  <c r="J31" i="12" s="1"/>
  <c r="J30" i="12"/>
  <c r="C58" i="12"/>
  <c r="E57" i="12"/>
  <c r="H57" i="12" s="1"/>
  <c r="E56" i="12"/>
  <c r="J56" i="12" s="1"/>
  <c r="E55" i="12"/>
  <c r="J55" i="12" s="1"/>
  <c r="E54" i="12"/>
  <c r="J54" i="12" s="1"/>
  <c r="E53" i="12"/>
  <c r="H53" i="12" s="1"/>
  <c r="E52" i="12"/>
  <c r="J52" i="12" s="1"/>
  <c r="E51" i="12"/>
  <c r="J51" i="12" s="1"/>
  <c r="E50" i="12"/>
  <c r="J50" i="12" s="1"/>
  <c r="E49" i="12"/>
  <c r="H49" i="12" s="1"/>
  <c r="E48" i="12"/>
  <c r="J48" i="12" s="1"/>
  <c r="E47" i="12"/>
  <c r="J47" i="12" s="1"/>
  <c r="E46" i="12"/>
  <c r="J46" i="12" s="1"/>
  <c r="C25" i="12"/>
  <c r="E24" i="12"/>
  <c r="J24" i="12" s="1"/>
  <c r="E23" i="12"/>
  <c r="H23" i="12" s="1"/>
  <c r="E22" i="12"/>
  <c r="J22" i="12" s="1"/>
  <c r="E21" i="12"/>
  <c r="J21" i="12" s="1"/>
  <c r="E20" i="12"/>
  <c r="J20" i="12" s="1"/>
  <c r="E19" i="12"/>
  <c r="H19" i="12" s="1"/>
  <c r="E18" i="12"/>
  <c r="J18" i="12" s="1"/>
  <c r="E17" i="12"/>
  <c r="J17" i="12" s="1"/>
  <c r="E16" i="12"/>
  <c r="J16" i="12" s="1"/>
  <c r="E15" i="12"/>
  <c r="H15" i="12" s="1"/>
  <c r="E14" i="12"/>
  <c r="H14" i="12" s="1"/>
  <c r="J41" i="13" l="1"/>
  <c r="J5" i="13" s="1"/>
  <c r="J24" i="13"/>
  <c r="J4" i="13" s="1"/>
  <c r="H41" i="13"/>
  <c r="H5" i="13" s="1"/>
  <c r="H57" i="13"/>
  <c r="H6" i="13" s="1"/>
  <c r="E57" i="13"/>
  <c r="J6" i="13"/>
  <c r="H24" i="13"/>
  <c r="J53" i="12"/>
  <c r="H56" i="12"/>
  <c r="J32" i="12"/>
  <c r="J14" i="12"/>
  <c r="J23" i="12"/>
  <c r="J19" i="12"/>
  <c r="H22" i="12"/>
  <c r="J49" i="12"/>
  <c r="H52" i="12"/>
  <c r="J15" i="12"/>
  <c r="H18" i="12"/>
  <c r="H48" i="12"/>
  <c r="J57" i="12"/>
  <c r="J33" i="12"/>
  <c r="H36" i="12"/>
  <c r="J40" i="12"/>
  <c r="J41" i="12"/>
  <c r="J37" i="12"/>
  <c r="H17" i="12"/>
  <c r="H21" i="12"/>
  <c r="H47" i="12"/>
  <c r="H51" i="12"/>
  <c r="H55" i="12"/>
  <c r="H31" i="12"/>
  <c r="H35" i="12"/>
  <c r="H39" i="12"/>
  <c r="H16" i="12"/>
  <c r="H20" i="12"/>
  <c r="H24" i="12"/>
  <c r="H46" i="12"/>
  <c r="H50" i="12"/>
  <c r="H54" i="12"/>
  <c r="H30" i="12"/>
  <c r="H34" i="12"/>
  <c r="H38" i="12"/>
  <c r="E41" i="13" l="1"/>
  <c r="J8" i="13"/>
  <c r="E24" i="13"/>
  <c r="G24" i="13" s="1"/>
  <c r="H4" i="13"/>
  <c r="H8" i="13" s="1"/>
  <c r="J58" i="12"/>
  <c r="J6" i="12" s="1"/>
  <c r="J42" i="12"/>
  <c r="E42" i="12" s="1"/>
  <c r="H42" i="12"/>
  <c r="H5" i="12" s="1"/>
  <c r="H58" i="12"/>
  <c r="H6" i="12" s="1"/>
  <c r="J5" i="12" l="1"/>
  <c r="E58" i="12"/>
  <c r="C43" i="10" l="1"/>
  <c r="C14" i="10" l="1"/>
  <c r="C6" i="10" l="1"/>
  <c r="D4" i="10" l="1"/>
  <c r="D6" i="10"/>
  <c r="D5" i="10"/>
  <c r="D3" i="10"/>
  <c r="H13" i="12"/>
  <c r="H25" i="12" s="1"/>
  <c r="H4" i="12" s="1"/>
  <c r="J13" i="12"/>
  <c r="J25" i="12" s="1"/>
  <c r="E25" i="12" l="1"/>
  <c r="G25" i="12" s="1"/>
  <c r="J4" i="12"/>
  <c r="J9" i="12" s="1"/>
  <c r="H9" i="12"/>
</calcChain>
</file>

<file path=xl/sharedStrings.xml><?xml version="1.0" encoding="utf-8"?>
<sst xmlns="http://schemas.openxmlformats.org/spreadsheetml/2006/main" count="247" uniqueCount="115">
  <si>
    <t>kcal-&gt;kJ</t>
  </si>
  <si>
    <t>Коефіцієнт окислення</t>
  </si>
  <si>
    <t>Місяць</t>
  </si>
  <si>
    <r>
      <t>НТЗ, ГДж/тис. м</t>
    </r>
    <r>
      <rPr>
        <b/>
        <i/>
        <vertAlign val="superscript"/>
        <sz val="12"/>
        <color theme="1"/>
        <rFont val="Arial"/>
        <family val="2"/>
        <charset val="204"/>
      </rPr>
      <t>3</t>
    </r>
  </si>
  <si>
    <r>
      <t>НТЗ, ккал/м</t>
    </r>
    <r>
      <rPr>
        <b/>
        <i/>
        <vertAlign val="superscript"/>
        <sz val="12"/>
        <color theme="1"/>
        <rFont val="Arial"/>
        <family val="2"/>
        <charset val="204"/>
      </rPr>
      <t>3</t>
    </r>
  </si>
  <si>
    <r>
      <t>Викиди СО</t>
    </r>
    <r>
      <rPr>
        <b/>
        <i/>
        <vertAlign val="subscript"/>
        <sz val="12"/>
        <color rgb="FF000000"/>
        <rFont val="Arial"/>
        <family val="2"/>
        <charset val="204"/>
      </rPr>
      <t>2</t>
    </r>
    <r>
      <rPr>
        <b/>
        <i/>
        <sz val="12"/>
        <color rgb="FF000000"/>
        <rFont val="Arial"/>
        <family val="2"/>
        <charset val="204"/>
      </rPr>
      <t>, 
т</t>
    </r>
  </si>
  <si>
    <r>
      <t xml:space="preserve">Споживання </t>
    </r>
    <r>
      <rPr>
        <b/>
        <i/>
        <sz val="12"/>
        <color theme="1"/>
        <rFont val="Arial"/>
        <family val="2"/>
        <charset val="204"/>
      </rPr>
      <t>мазуту, т</t>
    </r>
  </si>
  <si>
    <t>НТЗ, ГДж/т</t>
  </si>
  <si>
    <r>
      <t xml:space="preserve">Споживання </t>
    </r>
    <r>
      <rPr>
        <b/>
        <i/>
        <sz val="12"/>
        <color theme="1"/>
        <rFont val="Arial"/>
        <family val="2"/>
        <charset val="204"/>
      </rPr>
      <t>вугілля, т</t>
    </r>
  </si>
  <si>
    <r>
      <t xml:space="preserve">Споживання </t>
    </r>
    <r>
      <rPr>
        <b/>
        <i/>
        <sz val="12"/>
        <color theme="1"/>
        <rFont val="Arial"/>
        <family val="2"/>
        <charset val="204"/>
      </rPr>
      <t>природного газу, 
тис. м</t>
    </r>
    <r>
      <rPr>
        <b/>
        <i/>
        <vertAlign val="superscript"/>
        <sz val="12"/>
        <color theme="1"/>
        <rFont val="Arial"/>
        <family val="2"/>
        <charset val="204"/>
      </rPr>
      <t>3</t>
    </r>
  </si>
  <si>
    <r>
      <t>Коефіцієнт викидів, 
т CO</t>
    </r>
    <r>
      <rPr>
        <b/>
        <i/>
        <vertAlign val="subscript"/>
        <sz val="12"/>
        <color theme="1"/>
        <rFont val="Arial"/>
        <family val="2"/>
        <charset val="204"/>
      </rPr>
      <t>2</t>
    </r>
    <r>
      <rPr>
        <b/>
        <i/>
        <sz val="12"/>
        <color theme="1"/>
        <rFont val="Arial"/>
        <family val="2"/>
        <charset val="204"/>
      </rPr>
      <t xml:space="preserve"> / ТДж</t>
    </r>
  </si>
  <si>
    <r>
      <t>Викиди CO</t>
    </r>
    <r>
      <rPr>
        <b/>
        <i/>
        <vertAlign val="subscript"/>
        <sz val="12"/>
        <rFont val="Arial"/>
        <family val="2"/>
        <charset val="204"/>
      </rPr>
      <t>2</t>
    </r>
    <r>
      <rPr>
        <b/>
        <i/>
        <sz val="12"/>
        <rFont val="Arial"/>
        <family val="2"/>
        <charset val="204"/>
      </rPr>
      <t xml:space="preserve"> від спалювання природного газу</t>
    </r>
  </si>
  <si>
    <r>
      <t>Викиди CO</t>
    </r>
    <r>
      <rPr>
        <b/>
        <i/>
        <vertAlign val="subscript"/>
        <sz val="12"/>
        <rFont val="Arial"/>
        <family val="2"/>
        <charset val="204"/>
      </rPr>
      <t>2</t>
    </r>
    <r>
      <rPr>
        <b/>
        <i/>
        <sz val="12"/>
        <rFont val="Arial"/>
        <family val="2"/>
        <charset val="204"/>
      </rPr>
      <t xml:space="preserve"> від спалювання мазуту</t>
    </r>
  </si>
  <si>
    <r>
      <t>Викиди CO</t>
    </r>
    <r>
      <rPr>
        <b/>
        <i/>
        <vertAlign val="subscript"/>
        <sz val="12"/>
        <rFont val="Arial"/>
        <family val="2"/>
        <charset val="204"/>
      </rPr>
      <t>2</t>
    </r>
    <r>
      <rPr>
        <b/>
        <i/>
        <sz val="12"/>
        <rFont val="Arial"/>
        <family val="2"/>
        <charset val="204"/>
      </rPr>
      <t xml:space="preserve"> від спалювання вугілля</t>
    </r>
  </si>
  <si>
    <r>
      <t>Результати розрахунку викидів CO</t>
    </r>
    <r>
      <rPr>
        <b/>
        <i/>
        <vertAlign val="subscript"/>
        <sz val="14"/>
        <color theme="1"/>
        <rFont val="Arial"/>
        <family val="2"/>
        <charset val="204"/>
      </rPr>
      <t>2</t>
    </r>
    <r>
      <rPr>
        <b/>
        <i/>
        <sz val="14"/>
        <color theme="1"/>
        <rFont val="Arial"/>
        <family val="2"/>
        <charset val="204"/>
      </rPr>
      <t xml:space="preserve"> </t>
    </r>
  </si>
  <si>
    <t>Звітний рік</t>
  </si>
  <si>
    <t>Січень</t>
  </si>
  <si>
    <t>Березень</t>
  </si>
  <si>
    <t>Лютий</t>
  </si>
  <si>
    <t>Квітень</t>
  </si>
  <si>
    <t>Травень</t>
  </si>
  <si>
    <t>Червень</t>
  </si>
  <si>
    <t>Липень</t>
  </si>
  <si>
    <t>Серпень</t>
  </si>
  <si>
    <t>Вересень</t>
  </si>
  <si>
    <t>Жовтень</t>
  </si>
  <si>
    <t>Листопад</t>
  </si>
  <si>
    <t>Грудень</t>
  </si>
  <si>
    <r>
      <t>Викиди CO</t>
    </r>
    <r>
      <rPr>
        <b/>
        <vertAlign val="subscript"/>
        <sz val="12"/>
        <rFont val="Arial"/>
        <family val="2"/>
        <charset val="204"/>
      </rPr>
      <t>2</t>
    </r>
    <r>
      <rPr>
        <b/>
        <sz val="12"/>
        <rFont val="Arial"/>
        <family val="2"/>
        <charset val="204"/>
      </rPr>
      <t xml:space="preserve"> від спалювання вугілля, т</t>
    </r>
  </si>
  <si>
    <r>
      <t>Викиди CO</t>
    </r>
    <r>
      <rPr>
        <b/>
        <vertAlign val="subscript"/>
        <sz val="12"/>
        <rFont val="Arial"/>
        <family val="2"/>
        <charset val="204"/>
      </rPr>
      <t>2</t>
    </r>
    <r>
      <rPr>
        <b/>
        <sz val="12"/>
        <rFont val="Arial"/>
        <family val="2"/>
        <charset val="204"/>
      </rPr>
      <t xml:space="preserve"> від спалювання мазуту, т</t>
    </r>
  </si>
  <si>
    <r>
      <t>Викиди CO</t>
    </r>
    <r>
      <rPr>
        <b/>
        <vertAlign val="subscript"/>
        <sz val="12"/>
        <rFont val="Arial"/>
        <family val="2"/>
        <charset val="204"/>
      </rPr>
      <t>2</t>
    </r>
    <r>
      <rPr>
        <b/>
        <sz val="12"/>
        <rFont val="Arial"/>
        <family val="2"/>
        <charset val="204"/>
      </rPr>
      <t xml:space="preserve"> від спалювання природного газу, т</t>
    </r>
  </si>
  <si>
    <t>Усього за рік</t>
  </si>
  <si>
    <t>Період</t>
  </si>
  <si>
    <t>Мазут</t>
  </si>
  <si>
    <t>%</t>
  </si>
  <si>
    <t>Вугiлля</t>
  </si>
  <si>
    <t>Природний Газ</t>
  </si>
  <si>
    <t>Потiк</t>
  </si>
  <si>
    <t>Значний</t>
  </si>
  <si>
    <t>НТЗ,
ккал/кг</t>
  </si>
  <si>
    <t>Енергетичний еквівалент, ГДж</t>
  </si>
  <si>
    <r>
      <t>Усього викиди CO</t>
    </r>
    <r>
      <rPr>
        <b/>
        <i/>
        <vertAlign val="subscript"/>
        <sz val="14"/>
        <rFont val="Arial"/>
        <family val="2"/>
        <charset val="204"/>
      </rPr>
      <t>2</t>
    </r>
    <r>
      <rPr>
        <b/>
        <i/>
        <sz val="14"/>
        <rFont val="Arial"/>
        <family val="2"/>
        <charset val="204"/>
      </rPr>
      <t xml:space="preserve">, т </t>
    </r>
  </si>
  <si>
    <t>т CO2</t>
  </si>
  <si>
    <t>Вимірювальний прилад</t>
  </si>
  <si>
    <t>Всього</t>
  </si>
  <si>
    <t xml:space="preserve"> - поля, в які потрібно ввести вихідні дані (обов'язкові)</t>
  </si>
  <si>
    <t xml:space="preserve"> - поля, в яких здійснюється розрахунок (не змінювати без потреби)</t>
  </si>
  <si>
    <t>Розширена невизначенiсть</t>
  </si>
  <si>
    <r>
      <t>u</t>
    </r>
    <r>
      <rPr>
        <b/>
        <i/>
        <vertAlign val="subscript"/>
        <sz val="11"/>
        <color theme="1"/>
        <rFont val="Calibri"/>
        <family val="2"/>
        <charset val="204"/>
        <scheme val="minor"/>
      </rPr>
      <t>i</t>
    </r>
  </si>
  <si>
    <r>
      <t>x</t>
    </r>
    <r>
      <rPr>
        <b/>
        <i/>
        <vertAlign val="subscript"/>
        <sz val="11"/>
        <color theme="1"/>
        <rFont val="Calibri"/>
        <family val="2"/>
        <charset val="204"/>
        <scheme val="minor"/>
      </rPr>
      <t>i</t>
    </r>
  </si>
  <si>
    <r>
      <t>u</t>
    </r>
    <r>
      <rPr>
        <b/>
        <i/>
        <vertAlign val="subscript"/>
        <sz val="11"/>
        <color theme="1"/>
        <rFont val="Calibri"/>
        <family val="2"/>
        <charset val="204"/>
        <scheme val="minor"/>
      </rPr>
      <t>cумарна</t>
    </r>
  </si>
  <si>
    <t xml:space="preserve"> </t>
  </si>
  <si>
    <t>Де:</t>
  </si>
  <si>
    <t>Похибка у паспорті</t>
  </si>
  <si>
    <t>Невизначеність окремих компонентів  вимірювального приладу (датчиків)</t>
  </si>
  <si>
    <r>
      <t xml:space="preserve">Лічильник газу
</t>
    </r>
    <r>
      <rPr>
        <i/>
        <sz val="10"/>
        <rFont val="Arial"/>
        <family val="2"/>
        <charset val="204"/>
      </rPr>
      <t>(Типовий діапазон вимірювань)</t>
    </r>
  </si>
  <si>
    <r>
      <t>U</t>
    </r>
    <r>
      <rPr>
        <b/>
        <i/>
        <vertAlign val="subscript"/>
        <sz val="10"/>
        <rFont val="Arial Cyr"/>
        <charset val="204"/>
      </rPr>
      <t>1</t>
    </r>
  </si>
  <si>
    <r>
      <rPr>
        <sz val="11"/>
        <rFont val="Arial Cyr"/>
        <charset val="204"/>
      </rPr>
      <t>Коректор</t>
    </r>
    <r>
      <rPr>
        <sz val="11"/>
        <color theme="1"/>
        <rFont val="Calibri"/>
        <family val="2"/>
        <scheme val="minor"/>
      </rPr>
      <t xml:space="preserve"> </t>
    </r>
    <r>
      <rPr>
        <i/>
        <sz val="10"/>
        <rFont val="Arial Cyr"/>
        <charset val="204"/>
      </rPr>
      <t>(температура)</t>
    </r>
  </si>
  <si>
    <r>
      <t>U</t>
    </r>
    <r>
      <rPr>
        <b/>
        <i/>
        <vertAlign val="subscript"/>
        <sz val="10"/>
        <rFont val="Arial Cyr"/>
        <charset val="204"/>
      </rPr>
      <t>2</t>
    </r>
  </si>
  <si>
    <r>
      <rPr>
        <sz val="11"/>
        <rFont val="Arial Cyr"/>
        <charset val="204"/>
      </rPr>
      <t>Коректор</t>
    </r>
    <r>
      <rPr>
        <sz val="11"/>
        <color theme="1"/>
        <rFont val="Calibri"/>
        <family val="2"/>
        <scheme val="minor"/>
      </rPr>
      <t xml:space="preserve"> </t>
    </r>
    <r>
      <rPr>
        <i/>
        <sz val="10"/>
        <rFont val="Arial Cyr"/>
        <charset val="204"/>
      </rPr>
      <t>(тиск)</t>
    </r>
  </si>
  <si>
    <r>
      <t>U</t>
    </r>
    <r>
      <rPr>
        <b/>
        <i/>
        <vertAlign val="subscript"/>
        <sz val="10"/>
        <rFont val="Arial Cyr"/>
        <charset val="204"/>
      </rPr>
      <t>3</t>
    </r>
  </si>
  <si>
    <r>
      <t>U</t>
    </r>
    <r>
      <rPr>
        <b/>
        <i/>
        <vertAlign val="subscript"/>
        <sz val="12"/>
        <rFont val="Arial Cyr"/>
        <charset val="204"/>
      </rPr>
      <t>total</t>
    </r>
  </si>
  <si>
    <r>
      <t xml:space="preserve">Метод Б: </t>
    </r>
    <r>
      <rPr>
        <sz val="12"/>
        <color theme="1"/>
        <rFont val="Times New Roman"/>
        <family val="1"/>
        <charset val="204"/>
      </rPr>
      <t>Коефіцієнт викидів є стехіометричним співвідношенням сухого гіпсу (CaSO</t>
    </r>
    <r>
      <rPr>
        <vertAlign val="subscript"/>
        <sz val="12"/>
        <color theme="1"/>
        <rFont val="Times New Roman"/>
        <family val="1"/>
        <charset val="204"/>
      </rPr>
      <t xml:space="preserve">4 </t>
    </r>
    <r>
      <rPr>
        <sz val="12"/>
        <color theme="1"/>
        <rFont val="Times New Roman"/>
        <family val="1"/>
        <charset val="204"/>
      </rPr>
      <t>× 2H</t>
    </r>
    <r>
      <rPr>
        <vertAlign val="subscript"/>
        <sz val="12"/>
        <color theme="1"/>
        <rFont val="Times New Roman"/>
        <family val="1"/>
        <charset val="204"/>
      </rPr>
      <t>2</t>
    </r>
    <r>
      <rPr>
        <sz val="12"/>
        <color theme="1"/>
        <rFont val="Times New Roman"/>
        <family val="1"/>
        <charset val="204"/>
      </rPr>
      <t>O) до викинутого CO</t>
    </r>
    <r>
      <rPr>
        <vertAlign val="subscript"/>
        <sz val="12"/>
        <color theme="1"/>
        <rFont val="Times New Roman"/>
        <family val="1"/>
        <charset val="204"/>
      </rPr>
      <t>2</t>
    </r>
    <r>
      <rPr>
        <sz val="12"/>
        <color theme="1"/>
        <rFont val="Times New Roman"/>
        <family val="1"/>
        <charset val="204"/>
      </rPr>
      <t>, який становить 0,2558 т СO</t>
    </r>
    <r>
      <rPr>
        <vertAlign val="subscript"/>
        <sz val="12"/>
        <color theme="1"/>
        <rFont val="Times New Roman"/>
        <family val="1"/>
        <charset val="204"/>
      </rPr>
      <t>2</t>
    </r>
    <r>
      <rPr>
        <sz val="12"/>
        <color theme="1"/>
        <rFont val="Times New Roman"/>
        <family val="1"/>
        <charset val="204"/>
      </rPr>
      <t xml:space="preserve">/т гіпсу. </t>
    </r>
  </si>
  <si>
    <t>Очищення відхідних газів</t>
  </si>
  <si>
    <t>Сухий гіпс, т</t>
  </si>
  <si>
    <t>Рік</t>
  </si>
  <si>
    <t>Коефіцієнт перетворення</t>
  </si>
  <si>
    <r>
      <t>Викиди CO</t>
    </r>
    <r>
      <rPr>
        <b/>
        <vertAlign val="subscript"/>
        <sz val="12"/>
        <rFont val="Arial"/>
        <family val="2"/>
        <charset val="204"/>
      </rPr>
      <t>2</t>
    </r>
    <r>
      <rPr>
        <b/>
        <sz val="12"/>
        <rFont val="Arial"/>
        <family val="2"/>
        <charset val="204"/>
      </rPr>
      <t xml:space="preserve"> від очищення відхідних газів, т</t>
    </r>
  </si>
  <si>
    <t>Інструкція</t>
  </si>
  <si>
    <t>Як використовувати цей приклад розрахунку викидів ПГ:</t>
  </si>
  <si>
    <t>Рекомендується, щоб оператори перед заповненням ознайомились та проаналізували приклад розрахунку від початку і до кінця.</t>
  </si>
  <si>
    <t>Приклад включає два робочих листа:</t>
  </si>
  <si>
    <t>Різнокольорові ячейки</t>
  </si>
  <si>
    <t>ЗАСТЕРЕЖЕННЯ ЩОДО  ВІДПОВІДАЛЬНОСТІ: Всі формули були розроблені ретельно і ґрунтовно. Тим не менш, помилки не можуть бути повністю виключені.
Ні автори цього файлу, ні УО не може нести відповідальність за можливі збитки, пов'язані з неправильним або помилковими результатами.
На користувача даного файлу  (тобто на оператора установки) покладається  повна відповідальність за коректність (правильність)  усіх даних, переданих (прозвітованих) до УО.</t>
  </si>
  <si>
    <t xml:space="preserve">Цей приклад був розроблений для допомоги операторам для застосування методики на основі розрахунку на установці за звітній період. </t>
  </si>
  <si>
    <t>Варіант 2. Вимірювання обсягу спожитого вугілля з урахуванням змін у запасах</t>
  </si>
  <si>
    <r>
      <t>P</t>
    </r>
    <r>
      <rPr>
        <b/>
        <i/>
        <vertAlign val="subscript"/>
        <sz val="11"/>
        <color rgb="FF00000A"/>
        <rFont val="Calibri"/>
        <family val="2"/>
        <charset val="204"/>
        <scheme val="minor"/>
      </rPr>
      <t>s</t>
    </r>
    <r>
      <rPr>
        <b/>
        <i/>
        <sz val="11"/>
        <color rgb="FF00000A"/>
        <rFont val="Calibri"/>
        <family val="2"/>
        <charset val="204"/>
        <scheme val="minor"/>
      </rPr>
      <t xml:space="preserve">   </t>
    </r>
  </si>
  <si>
    <t>Кількість вугілля на складі (максимальна місткість складу або типовий показник)</t>
  </si>
  <si>
    <r>
      <t>u</t>
    </r>
    <r>
      <rPr>
        <b/>
        <i/>
        <vertAlign val="subscript"/>
        <sz val="11"/>
        <color rgb="FF00000A"/>
        <rFont val="Calibri"/>
        <family val="2"/>
        <charset val="204"/>
        <scheme val="minor"/>
      </rPr>
      <t xml:space="preserve">s  </t>
    </r>
    <r>
      <rPr>
        <b/>
        <i/>
        <sz val="11"/>
        <color rgb="FF00000A"/>
        <rFont val="Calibri"/>
        <family val="2"/>
        <charset val="204"/>
        <scheme val="minor"/>
      </rPr>
      <t xml:space="preserve">  </t>
    </r>
  </si>
  <si>
    <t>Невизначеність вимірювання маси вугілля на складі</t>
  </si>
  <si>
    <r>
      <t>P</t>
    </r>
    <r>
      <rPr>
        <b/>
        <i/>
        <vertAlign val="subscript"/>
        <sz val="11"/>
        <color rgb="FF00000A"/>
        <rFont val="Calibri"/>
        <family val="2"/>
        <charset val="204"/>
        <scheme val="minor"/>
      </rPr>
      <t>i</t>
    </r>
  </si>
  <si>
    <r>
      <t>Кількість вугілля, виміряного вагонними вагами</t>
    </r>
    <r>
      <rPr>
        <i/>
        <sz val="11"/>
        <color rgb="FF00000A"/>
        <rFont val="Calibri"/>
        <family val="2"/>
        <charset val="204"/>
        <scheme val="minor"/>
      </rPr>
      <t xml:space="preserve"> i </t>
    </r>
    <r>
      <rPr>
        <sz val="11"/>
        <color rgb="FF00000A"/>
        <rFont val="Calibri"/>
        <family val="2"/>
        <charset val="204"/>
        <scheme val="minor"/>
      </rPr>
      <t>(окремо кожне вимірювання)</t>
    </r>
  </si>
  <si>
    <r>
      <t>u</t>
    </r>
    <r>
      <rPr>
        <b/>
        <i/>
        <vertAlign val="subscript"/>
        <sz val="11"/>
        <color rgb="FF00000A"/>
        <rFont val="Calibri"/>
        <family val="2"/>
        <charset val="204"/>
        <scheme val="minor"/>
      </rPr>
      <t>Pi</t>
    </r>
  </si>
  <si>
    <r>
      <t>Невизначеність вагонних ваг</t>
    </r>
    <r>
      <rPr>
        <i/>
        <sz val="11"/>
        <color rgb="FF00000A"/>
        <rFont val="Calibri"/>
        <family val="2"/>
        <charset val="204"/>
        <scheme val="minor"/>
      </rPr>
      <t xml:space="preserve"> i</t>
    </r>
  </si>
  <si>
    <t xml:space="preserve">P   </t>
  </si>
  <si>
    <r>
      <t xml:space="preserve">Загальна (відносна) невизначеність </t>
    </r>
    <r>
      <rPr>
        <b/>
        <i/>
        <sz val="12"/>
        <color theme="1"/>
        <rFont val="Calibri"/>
        <family val="2"/>
        <charset val="204"/>
        <scheme val="minor"/>
      </rPr>
      <t>U</t>
    </r>
    <r>
      <rPr>
        <b/>
        <i/>
        <vertAlign val="subscript"/>
        <sz val="12"/>
        <color theme="1"/>
        <rFont val="Calibri"/>
        <family val="2"/>
        <charset val="204"/>
        <scheme val="minor"/>
      </rPr>
      <t>_усього</t>
    </r>
  </si>
  <si>
    <t>Невизначеність, пов’язана з визначення щільності вугілля</t>
  </si>
  <si>
    <t>Варіант 1. Вимірювання обсягу спожитого вугілля безпосередньо перед спалюванням</t>
  </si>
  <si>
    <t>невизначеність пов’язана з вимірювання об’єму вугілля на складі</t>
  </si>
  <si>
    <t>Невизначеність для визначення об’ємної щільності з допомогою репрезентативних зразків</t>
  </si>
  <si>
    <r>
      <t>Усього кількість вугілля, виміряного вагонними вагами</t>
    </r>
    <r>
      <rPr>
        <i/>
        <sz val="11"/>
        <color rgb="FF00000A"/>
        <rFont val="Calibri"/>
        <family val="2"/>
        <charset val="204"/>
        <scheme val="minor"/>
      </rPr>
      <t/>
    </r>
  </si>
  <si>
    <t xml:space="preserve">Якщо прилад не знаходиться під державним метрологічним контролем, </t>
  </si>
  <si>
    <t>ЗВТ06</t>
  </si>
  <si>
    <t>ЗВТ07</t>
  </si>
  <si>
    <t>20__</t>
  </si>
  <si>
    <r>
      <rPr>
        <sz val="10"/>
        <rFont val="Arial"/>
        <family val="2"/>
        <charset val="204"/>
      </rPr>
      <t>"</t>
    </r>
    <r>
      <rPr>
        <b/>
        <i/>
        <sz val="10"/>
        <rFont val="Arial"/>
        <family val="2"/>
        <charset val="204"/>
      </rPr>
      <t>Прогноз викидів (дані 20__)</t>
    </r>
    <r>
      <rPr>
        <sz val="10"/>
        <rFont val="Arial"/>
        <family val="2"/>
        <charset val="204"/>
      </rPr>
      <t>"</t>
    </r>
    <r>
      <rPr>
        <sz val="10"/>
        <color indexed="62"/>
        <rFont val="Arial"/>
        <family val="2"/>
      </rPr>
      <t xml:space="preserve"> - застосовується оператором для розробки першої версії плану моніторингу та подачі ПМ для затвердження до УО. Головна ціль зробити розрахунок викидів ПГ від установки для визначення категорії установки та матеріальних потоків. Рекомендується розрахунок зробити на основі останніх доступних вихідних даних до початку першого звітного періоду.</t>
    </r>
  </si>
  <si>
    <r>
      <t>"</t>
    </r>
    <r>
      <rPr>
        <b/>
        <i/>
        <sz val="10"/>
        <rFont val="Arial"/>
        <family val="2"/>
        <charset val="204"/>
      </rPr>
      <t>20__</t>
    </r>
    <r>
      <rPr>
        <sz val="10"/>
        <color indexed="62"/>
        <rFont val="Arial"/>
        <family val="2"/>
      </rPr>
      <t>" - застосовується оператором для розрахунку викидів ПГ першого звітного періоду. Після  перейменування відповідно звітного року в подальшому оператор використовує копії цього робочого листа для наступних звітних періодів.</t>
    </r>
  </si>
  <si>
    <t>коригувальний коефіцієнт = 2,0</t>
  </si>
  <si>
    <t xml:space="preserve"> Більш детальну інформацію про застосування цього коефіцієнту наведено у Рекомендаціях з оцінки невизначеності</t>
  </si>
  <si>
    <t>Приклад розрахунку з урахуванням невизначеності окремих компонентів ЗВТ</t>
  </si>
  <si>
    <t>Категоризаціяiя потокiв</t>
  </si>
  <si>
    <t>Категоріяiя</t>
  </si>
  <si>
    <t>Приклад - Розрахунок невизначеностіi</t>
  </si>
  <si>
    <t>ЗВТ01</t>
  </si>
  <si>
    <t>ЗВТ02</t>
  </si>
  <si>
    <t>ЗВТ03</t>
  </si>
  <si>
    <t>ЗВТ04</t>
  </si>
  <si>
    <t>ЗВТ05</t>
  </si>
  <si>
    <t xml:space="preserve">Сумарна невизначеність вимірювання об’єму споживання мазуту </t>
  </si>
  <si>
    <t xml:space="preserve">Невизначеність визначення густини </t>
  </si>
  <si>
    <t xml:space="preserve">Незначний </t>
  </si>
  <si>
    <t xml:space="preserve">Мiнiмальний </t>
  </si>
  <si>
    <r>
      <t>менш як 1000 тонн еквіваленту СО</t>
    </r>
    <r>
      <rPr>
        <vertAlign val="subscript"/>
        <sz val="9"/>
        <color theme="1"/>
        <rFont val="Times New Roman"/>
        <family val="1"/>
        <charset val="204"/>
      </rPr>
      <t>2</t>
    </r>
    <r>
      <rPr>
        <sz val="9"/>
        <color theme="1"/>
        <rFont val="Times New Roman"/>
        <family val="1"/>
        <charset val="204"/>
      </rPr>
      <t xml:space="preserve"> на рік, або менше 2 відсотків сумарного обсягу СО</t>
    </r>
    <r>
      <rPr>
        <vertAlign val="subscript"/>
        <sz val="9"/>
        <color theme="1"/>
        <rFont val="Times New Roman"/>
        <family val="1"/>
        <charset val="204"/>
      </rPr>
      <t>2</t>
    </r>
    <r>
      <rPr>
        <sz val="9"/>
        <color theme="1"/>
        <rFont val="Times New Roman"/>
        <family val="1"/>
        <charset val="204"/>
      </rPr>
      <t>, залежно від того, що із зазначеного буде більшим в абсолютних величинах, але не більше 20000 тонн СО</t>
    </r>
    <r>
      <rPr>
        <vertAlign val="subscript"/>
        <sz val="9"/>
        <color theme="1"/>
        <rFont val="Times New Roman"/>
        <family val="1"/>
        <charset val="204"/>
      </rPr>
      <t>2</t>
    </r>
    <r>
      <rPr>
        <sz val="9"/>
        <color theme="1"/>
        <rFont val="Times New Roman"/>
        <family val="1"/>
        <charset val="204"/>
      </rPr>
      <t xml:space="preserve"> на рік</t>
    </r>
  </si>
  <si>
    <r>
      <t>менш як 5000 тонн еквіваленту СО</t>
    </r>
    <r>
      <rPr>
        <vertAlign val="subscript"/>
        <sz val="9"/>
        <color theme="1"/>
        <rFont val="Times New Roman"/>
        <family val="1"/>
        <charset val="204"/>
      </rPr>
      <t>2</t>
    </r>
    <r>
      <rPr>
        <sz val="9"/>
        <color theme="1"/>
        <rFont val="Times New Roman"/>
        <family val="1"/>
        <charset val="204"/>
      </rPr>
      <t xml:space="preserve"> на рік, або менше 10 відсотків сумарного обсягу СО</t>
    </r>
    <r>
      <rPr>
        <vertAlign val="subscript"/>
        <sz val="9"/>
        <color theme="1"/>
        <rFont val="Times New Roman"/>
        <family val="1"/>
        <charset val="204"/>
      </rPr>
      <t>2</t>
    </r>
    <r>
      <rPr>
        <sz val="9"/>
        <color theme="1"/>
        <rFont val="Times New Roman"/>
        <family val="1"/>
        <charset val="204"/>
      </rPr>
      <t>, залежно від того, що із зазначеного буде більшим в абсолютних величинах, але не більше 100000 тонн СО</t>
    </r>
    <r>
      <rPr>
        <vertAlign val="subscript"/>
        <sz val="9"/>
        <color theme="1"/>
        <rFont val="Times New Roman"/>
        <family val="1"/>
        <charset val="204"/>
      </rPr>
      <t>2</t>
    </r>
    <r>
      <rPr>
        <sz val="9"/>
        <color theme="1"/>
        <rFont val="Times New Roman"/>
        <family val="1"/>
        <charset val="204"/>
      </rPr>
      <t xml:space="preserve"> на рік</t>
    </r>
  </si>
  <si>
    <t>Сукупна невизначеність, пов’язана з вимірюванням обсягу природного газу</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</si>
</sst>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_-;_-* &quot;-&quot;??_₴_-;_-@_-"/>
    <numFmt numFmtId="164" formatCode="_-* #,##0.00\ _€_-;\-* #,##0.00\ _€_-;_-* &quot;-&quot;??\ _€_-;_-@_-"/>
    <numFmt numFmtId="165" formatCode="0.000"/>
    <numFmt numFmtId="166" formatCode="_-* #,##0\ _€_-;\-* #,##0\ _€_-;_-* &quot;-&quot;??\ _€_-;_-@_-"/>
    <numFmt numFmtId="167" formatCode="0.000%"/>
    <numFmt numFmtId="168" formatCode="_-* #,##0.000\ _€_-;\-* #,##0.000\ _€_-;_-* &quot;-&quot;???\ _€_-;_-@_-"/>
    <numFmt numFmtId="169" formatCode="_-* #,##0.000\ _€_-;\-* #,##0.000\ _€_-;_-* &quot;-&quot;??\ _€_-;_-@_-"/>
    <numFmt numFmtId="170" formatCode="0.0%"/>
    <numFmt numFmtId="171" formatCode="0.0000"/>
  </numFmts>
  <fonts count="68" x14ac:knownFonts="1">
    <font>
      <sz val="11"/>
      <color theme="1"/>
      <name val="Calibri"/>
      <family val="2"/>
      <scheme val="minor"/>
    </font>
    <font>
      <sz val="11"/>
      <color theme="1"/>
      <name val="Calibri"/>
      <family val="2"/>
      <scheme val="minor"/>
    </font>
    <font>
      <sz val="11"/>
      <color theme="1"/>
      <name val="Arial"/>
      <family val="2"/>
      <charset val="204"/>
    </font>
    <font>
      <b/>
      <i/>
      <sz val="12"/>
      <color theme="1"/>
      <name val="Arial"/>
      <family val="2"/>
      <charset val="204"/>
    </font>
    <font>
      <b/>
      <i/>
      <sz val="14"/>
      <color theme="1"/>
      <name val="Arial"/>
      <family val="2"/>
      <charset val="204"/>
    </font>
    <font>
      <sz val="12"/>
      <color theme="1"/>
      <name val="Arial"/>
      <family val="2"/>
      <charset val="204"/>
    </font>
    <font>
      <sz val="12"/>
      <name val="Arial"/>
      <family val="2"/>
      <charset val="204"/>
    </font>
    <font>
      <b/>
      <sz val="12"/>
      <name val="Arial"/>
      <family val="2"/>
      <charset val="204"/>
    </font>
    <font>
      <b/>
      <vertAlign val="subscript"/>
      <sz val="12"/>
      <name val="Arial"/>
      <family val="2"/>
      <charset val="204"/>
    </font>
    <font>
      <b/>
      <sz val="14"/>
      <color theme="1"/>
      <name val="Arial"/>
      <family val="2"/>
      <charset val="204"/>
    </font>
    <font>
      <b/>
      <i/>
      <sz val="14"/>
      <name val="Arial"/>
      <family val="2"/>
      <charset val="204"/>
    </font>
    <font>
      <sz val="10"/>
      <name val="Arial"/>
      <family val="2"/>
      <charset val="204"/>
    </font>
    <font>
      <b/>
      <i/>
      <sz val="12"/>
      <name val="Arial"/>
      <family val="2"/>
      <charset val="204"/>
    </font>
    <font>
      <sz val="10"/>
      <name val="Arial Cyr"/>
      <charset val="204"/>
    </font>
    <font>
      <i/>
      <sz val="12"/>
      <color theme="1"/>
      <name val="Arial"/>
      <family val="2"/>
      <charset val="204"/>
    </font>
    <font>
      <b/>
      <i/>
      <vertAlign val="subscript"/>
      <sz val="12"/>
      <name val="Arial"/>
      <family val="2"/>
      <charset val="204"/>
    </font>
    <font>
      <b/>
      <i/>
      <vertAlign val="subscript"/>
      <sz val="14"/>
      <name val="Arial"/>
      <family val="2"/>
      <charset val="204"/>
    </font>
    <font>
      <b/>
      <i/>
      <vertAlign val="subscript"/>
      <sz val="12"/>
      <color theme="1"/>
      <name val="Arial"/>
      <family val="2"/>
      <charset val="204"/>
    </font>
    <font>
      <b/>
      <i/>
      <vertAlign val="subscript"/>
      <sz val="14"/>
      <color theme="1"/>
      <name val="Arial"/>
      <family val="2"/>
      <charset val="204"/>
    </font>
    <font>
      <b/>
      <i/>
      <sz val="12"/>
      <color rgb="FF000000"/>
      <name val="Arial"/>
      <family val="2"/>
      <charset val="204"/>
    </font>
    <font>
      <b/>
      <i/>
      <vertAlign val="superscript"/>
      <sz val="12"/>
      <color theme="1"/>
      <name val="Arial"/>
      <family val="2"/>
      <charset val="204"/>
    </font>
    <font>
      <b/>
      <i/>
      <vertAlign val="subscript"/>
      <sz val="12"/>
      <color rgb="FF000000"/>
      <name val="Arial"/>
      <family val="2"/>
      <charset val="204"/>
    </font>
    <font>
      <i/>
      <sz val="11"/>
      <color theme="1"/>
      <name val="Calibri"/>
      <family val="2"/>
      <charset val="204"/>
      <scheme val="minor"/>
    </font>
    <font>
      <b/>
      <sz val="11"/>
      <color theme="1"/>
      <name val="Calibri"/>
      <family val="2"/>
      <scheme val="minor"/>
    </font>
    <font>
      <b/>
      <sz val="14"/>
      <color theme="1"/>
      <name val="Calibri"/>
      <family val="2"/>
      <scheme val="minor"/>
    </font>
    <font>
      <b/>
      <sz val="11"/>
      <color theme="1"/>
      <name val="Calibri"/>
      <family val="2"/>
      <charset val="204"/>
      <scheme val="minor"/>
    </font>
    <font>
      <b/>
      <i/>
      <sz val="11"/>
      <color theme="1"/>
      <name val="Calibri"/>
      <family val="2"/>
      <charset val="204"/>
      <scheme val="minor"/>
    </font>
    <font>
      <b/>
      <i/>
      <sz val="16"/>
      <name val="Arial"/>
      <family val="2"/>
      <charset val="204"/>
    </font>
    <font>
      <b/>
      <i/>
      <vertAlign val="subscript"/>
      <sz val="11"/>
      <color theme="1"/>
      <name val="Calibri"/>
      <family val="2"/>
      <charset val="204"/>
      <scheme val="minor"/>
    </font>
    <font>
      <b/>
      <i/>
      <sz val="11"/>
      <name val="Arial"/>
      <family val="2"/>
      <charset val="204"/>
    </font>
    <font>
      <b/>
      <i/>
      <sz val="9"/>
      <name val="Arial"/>
      <family val="2"/>
      <charset val="204"/>
    </font>
    <font>
      <sz val="11"/>
      <name val="Arial"/>
      <family val="2"/>
      <charset val="204"/>
    </font>
    <font>
      <i/>
      <sz val="10"/>
      <name val="Arial"/>
      <family val="2"/>
      <charset val="204"/>
    </font>
    <font>
      <b/>
      <i/>
      <sz val="10"/>
      <name val="Arial Cyr"/>
      <charset val="204"/>
    </font>
    <font>
      <b/>
      <i/>
      <vertAlign val="subscript"/>
      <sz val="10"/>
      <name val="Arial Cyr"/>
      <charset val="204"/>
    </font>
    <font>
      <b/>
      <sz val="10"/>
      <name val="Calibri"/>
      <family val="2"/>
      <charset val="204"/>
    </font>
    <font>
      <sz val="11"/>
      <name val="Arial Cyr"/>
      <charset val="204"/>
    </font>
    <font>
      <i/>
      <sz val="10"/>
      <name val="Arial Cyr"/>
      <charset val="204"/>
    </font>
    <font>
      <b/>
      <i/>
      <sz val="12"/>
      <name val="Arial Cyr"/>
      <charset val="204"/>
    </font>
    <font>
      <b/>
      <i/>
      <vertAlign val="subscript"/>
      <sz val="12"/>
      <name val="Arial Cyr"/>
      <charset val="204"/>
    </font>
    <font>
      <b/>
      <sz val="12"/>
      <color theme="1"/>
      <name val="Calibri"/>
      <family val="2"/>
      <charset val="204"/>
      <scheme val="minor"/>
    </font>
    <font>
      <sz val="12"/>
      <color theme="1"/>
      <name val="Times New Roman"/>
      <family val="1"/>
      <charset val="204"/>
    </font>
    <font>
      <b/>
      <i/>
      <sz val="12"/>
      <color theme="1"/>
      <name val="Times New Roman"/>
      <family val="1"/>
      <charset val="204"/>
    </font>
    <font>
      <vertAlign val="subscript"/>
      <sz val="12"/>
      <color theme="1"/>
      <name val="Times New Roman"/>
      <family val="1"/>
      <charset val="204"/>
    </font>
    <font>
      <i/>
      <sz val="11"/>
      <color rgb="FF00000A"/>
      <name val="Calibri"/>
      <family val="2"/>
      <charset val="204"/>
      <scheme val="minor"/>
    </font>
    <font>
      <b/>
      <i/>
      <sz val="14"/>
      <color rgb="FF0070C0"/>
      <name val="Calibri"/>
      <family val="2"/>
      <charset val="204"/>
      <scheme val="minor"/>
    </font>
    <font>
      <i/>
      <sz val="11"/>
      <color rgb="FF0070C0"/>
      <name val="Calibri"/>
      <family val="2"/>
      <charset val="204"/>
      <scheme val="minor"/>
    </font>
    <font>
      <sz val="10"/>
      <name val="Arial"/>
      <family val="2"/>
    </font>
    <font>
      <b/>
      <sz val="14"/>
      <name val="Arial"/>
      <family val="2"/>
    </font>
    <font>
      <b/>
      <sz val="10"/>
      <color indexed="62"/>
      <name val="Arial"/>
      <family val="2"/>
    </font>
    <font>
      <sz val="10"/>
      <color indexed="62"/>
      <name val="Arial"/>
      <family val="2"/>
    </font>
    <font>
      <u/>
      <sz val="10"/>
      <color indexed="62"/>
      <name val="Arial"/>
      <family val="2"/>
    </font>
    <font>
      <b/>
      <sz val="12"/>
      <color indexed="62"/>
      <name val="Arial"/>
      <family val="2"/>
    </font>
    <font>
      <b/>
      <sz val="10"/>
      <name val="Arial"/>
      <family val="2"/>
    </font>
    <font>
      <sz val="10"/>
      <color indexed="18"/>
      <name val="Arial"/>
      <family val="2"/>
    </font>
    <font>
      <sz val="10"/>
      <color indexed="62"/>
      <name val="Arial"/>
      <family val="2"/>
      <charset val="204"/>
    </font>
    <font>
      <b/>
      <i/>
      <sz val="10"/>
      <name val="Arial"/>
      <family val="2"/>
      <charset val="204"/>
    </font>
    <font>
      <sz val="11"/>
      <color rgb="FF00000A"/>
      <name val="Calibri"/>
      <family val="2"/>
      <charset val="204"/>
      <scheme val="minor"/>
    </font>
    <font>
      <b/>
      <u/>
      <sz val="11"/>
      <color rgb="FF00000A"/>
      <name val="Calibri"/>
      <family val="2"/>
      <charset val="204"/>
      <scheme val="minor"/>
    </font>
    <font>
      <b/>
      <i/>
      <sz val="11"/>
      <color rgb="FF00000A"/>
      <name val="Calibri"/>
      <family val="2"/>
      <charset val="204"/>
      <scheme val="minor"/>
    </font>
    <font>
      <b/>
      <i/>
      <vertAlign val="subscript"/>
      <sz val="11"/>
      <color rgb="FF00000A"/>
      <name val="Calibri"/>
      <family val="2"/>
      <charset val="204"/>
      <scheme val="minor"/>
    </font>
    <font>
      <b/>
      <i/>
      <sz val="12"/>
      <color theme="1"/>
      <name val="Calibri"/>
      <family val="2"/>
      <charset val="204"/>
      <scheme val="minor"/>
    </font>
    <font>
      <b/>
      <i/>
      <vertAlign val="subscript"/>
      <sz val="12"/>
      <color theme="1"/>
      <name val="Calibri"/>
      <family val="2"/>
      <charset val="204"/>
      <scheme val="minor"/>
    </font>
    <font>
      <i/>
      <sz val="12"/>
      <name val="Arial"/>
      <family val="2"/>
      <charset val="204"/>
    </font>
    <font>
      <b/>
      <sz val="22"/>
      <color rgb="FFFF0000"/>
      <name val="Calibri"/>
      <family val="2"/>
      <charset val="204"/>
      <scheme val="minor"/>
    </font>
    <font>
      <sz val="9"/>
      <color theme="1"/>
      <name val="Times New Roman"/>
      <family val="1"/>
      <charset val="204"/>
    </font>
    <font>
      <vertAlign val="subscript"/>
      <sz val="9"/>
      <color theme="1"/>
      <name val="Times New Roman"/>
      <family val="1"/>
      <charset val="204"/>
    </font>
    <font>
      <sz val="9"/>
      <color theme="1"/>
      <name val="Calibri"/>
      <family val="2"/>
      <scheme val="minor"/>
    </font>
  </fonts>
  <fills count="13">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
      <patternFill patternType="solid">
        <fgColor indexed="47"/>
        <bgColor indexed="64"/>
      </patternFill>
    </fill>
    <fill>
      <patternFill patternType="solid">
        <fgColor indexed="9"/>
        <bgColor indexed="64"/>
      </patternFill>
    </fill>
    <fill>
      <patternFill patternType="solid">
        <fgColor indexed="11"/>
        <bgColor indexed="64"/>
      </patternFill>
    </fill>
    <fill>
      <patternFill patternType="solid">
        <fgColor theme="6"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auto="1"/>
      </left>
      <right/>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s>
  <cellStyleXfs count="5">
    <xf numFmtId="0" fontId="0" fillId="0" borderId="0"/>
    <xf numFmtId="9" fontId="1" fillId="0" borderId="0" applyFont="0" applyFill="0" applyBorder="0" applyAlignment="0" applyProtection="0"/>
    <xf numFmtId="0" fontId="11" fillId="0" borderId="0"/>
    <xf numFmtId="0" fontId="13" fillId="0" borderId="0"/>
    <xf numFmtId="164" fontId="1" fillId="0" borderId="0" applyFont="0" applyFill="0" applyBorder="0" applyAlignment="0" applyProtection="0"/>
  </cellStyleXfs>
  <cellXfs count="268">
    <xf numFmtId="0" fontId="0" fillId="0" borderId="0" xfId="0"/>
    <xf numFmtId="0" fontId="2" fillId="0" borderId="0" xfId="0" applyFont="1"/>
    <xf numFmtId="0" fontId="2" fillId="0" borderId="0" xfId="0" applyFont="1" applyFill="1"/>
    <xf numFmtId="0" fontId="5" fillId="0" borderId="0" xfId="0" applyFont="1"/>
    <xf numFmtId="0" fontId="10" fillId="0" borderId="0" xfId="0" applyFont="1" applyFill="1" applyBorder="1" applyAlignment="1">
      <alignment horizontal="center" vertical="top" wrapText="1"/>
    </xf>
    <xf numFmtId="0" fontId="3" fillId="0" borderId="0" xfId="0" applyFont="1" applyBorder="1" applyAlignment="1">
      <alignment wrapText="1"/>
    </xf>
    <xf numFmtId="0" fontId="5" fillId="0" borderId="0" xfId="0" applyFont="1" applyBorder="1"/>
    <xf numFmtId="0" fontId="5" fillId="0" borderId="7" xfId="0" applyFont="1" applyBorder="1"/>
    <xf numFmtId="0" fontId="2" fillId="0" borderId="0" xfId="0" applyFont="1" applyFill="1" applyBorder="1"/>
    <xf numFmtId="0" fontId="14" fillId="0" borderId="0" xfId="0" applyFont="1" applyAlignment="1">
      <alignment horizontal="center"/>
    </xf>
    <xf numFmtId="2" fontId="10" fillId="0" borderId="0" xfId="0" applyNumberFormat="1" applyFont="1" applyFill="1" applyBorder="1" applyAlignment="1">
      <alignment horizontal="center" vertical="top" wrapText="1"/>
    </xf>
    <xf numFmtId="0" fontId="3" fillId="0" borderId="4" xfId="0" applyFont="1" applyBorder="1" applyAlignment="1">
      <alignment horizontal="center" vertical="center"/>
    </xf>
    <xf numFmtId="0" fontId="23" fillId="0" borderId="0" xfId="0" applyFont="1"/>
    <xf numFmtId="0" fontId="0" fillId="0" borderId="1" xfId="0" applyBorder="1"/>
    <xf numFmtId="166" fontId="0" fillId="0" borderId="1" xfId="4" applyNumberFormat="1" applyFont="1" applyBorder="1"/>
    <xf numFmtId="10" fontId="0" fillId="0" borderId="1" xfId="1" applyNumberFormat="1" applyFont="1" applyBorder="1"/>
    <xf numFmtId="10" fontId="0" fillId="0" borderId="1" xfId="0" applyNumberFormat="1" applyBorder="1"/>
    <xf numFmtId="3" fontId="0" fillId="0" borderId="1" xfId="0" applyNumberFormat="1" applyBorder="1"/>
    <xf numFmtId="166" fontId="0" fillId="0" borderId="0" xfId="4" applyNumberFormat="1" applyFont="1" applyBorder="1"/>
    <xf numFmtId="0" fontId="0" fillId="0" borderId="0" xfId="0" applyBorder="1"/>
    <xf numFmtId="164" fontId="0" fillId="0" borderId="1" xfId="4" applyNumberFormat="1" applyFont="1" applyBorder="1"/>
    <xf numFmtId="0" fontId="24" fillId="0" borderId="0" xfId="0" applyFont="1"/>
    <xf numFmtId="3" fontId="12" fillId="4" borderId="25" xfId="1" applyNumberFormat="1" applyFont="1" applyFill="1" applyBorder="1" applyAlignment="1">
      <alignment horizontal="right"/>
    </xf>
    <xf numFmtId="0" fontId="3" fillId="0" borderId="4" xfId="0" applyFont="1" applyBorder="1" applyAlignment="1">
      <alignment horizontal="center" vertical="center" wrapText="1"/>
    </xf>
    <xf numFmtId="0" fontId="5" fillId="0" borderId="17" xfId="0" applyFont="1" applyBorder="1"/>
    <xf numFmtId="0" fontId="5" fillId="0" borderId="18" xfId="0" applyFont="1" applyBorder="1"/>
    <xf numFmtId="0" fontId="3" fillId="0" borderId="4" xfId="0" applyFont="1" applyBorder="1"/>
    <xf numFmtId="0" fontId="5" fillId="0" borderId="25" xfId="0" applyFont="1" applyBorder="1"/>
    <xf numFmtId="0" fontId="6" fillId="0" borderId="17" xfId="2" applyFont="1" applyFill="1" applyBorder="1" applyAlignment="1">
      <alignment horizontal="left"/>
    </xf>
    <xf numFmtId="3" fontId="3" fillId="0" borderId="5" xfId="0" applyNumberFormat="1" applyFont="1" applyBorder="1" applyAlignment="1"/>
    <xf numFmtId="0" fontId="19" fillId="0" borderId="16" xfId="0" applyFont="1" applyBorder="1" applyAlignment="1">
      <alignment horizontal="center" vertical="center" wrapText="1"/>
    </xf>
    <xf numFmtId="3" fontId="12" fillId="2" borderId="2" xfId="2" applyNumberFormat="1" applyFont="1" applyFill="1" applyBorder="1" applyAlignment="1">
      <alignment horizontal="right"/>
    </xf>
    <xf numFmtId="3" fontId="12" fillId="2" borderId="3" xfId="2" applyNumberFormat="1" applyFont="1" applyFill="1" applyBorder="1" applyAlignment="1">
      <alignment horizontal="right"/>
    </xf>
    <xf numFmtId="3" fontId="12" fillId="4" borderId="28" xfId="1" applyNumberFormat="1" applyFont="1" applyFill="1" applyBorder="1" applyAlignment="1">
      <alignment horizontal="right"/>
    </xf>
    <xf numFmtId="3" fontId="12" fillId="4" borderId="19" xfId="1" applyNumberFormat="1" applyFont="1" applyFill="1" applyBorder="1" applyAlignment="1">
      <alignment horizontal="right"/>
    </xf>
    <xf numFmtId="3" fontId="12" fillId="4" borderId="21" xfId="1" applyNumberFormat="1" applyFont="1" applyFill="1" applyBorder="1" applyAlignment="1">
      <alignment horizontal="right"/>
    </xf>
    <xf numFmtId="3" fontId="12" fillId="4" borderId="24" xfId="1" applyNumberFormat="1" applyFont="1" applyFill="1" applyBorder="1" applyAlignment="1">
      <alignment horizontal="right"/>
    </xf>
    <xf numFmtId="3" fontId="12" fillId="4" borderId="6" xfId="1" applyNumberFormat="1" applyFont="1" applyFill="1" applyBorder="1" applyAlignment="1">
      <alignment horizontal="right"/>
    </xf>
    <xf numFmtId="3" fontId="12" fillId="2" borderId="27" xfId="1" applyNumberFormat="1" applyFont="1" applyFill="1" applyBorder="1" applyAlignment="1">
      <alignment horizontal="right"/>
    </xf>
    <xf numFmtId="3" fontId="12" fillId="2" borderId="14" xfId="1" applyNumberFormat="1" applyFont="1" applyFill="1" applyBorder="1" applyAlignment="1">
      <alignment horizontal="right"/>
    </xf>
    <xf numFmtId="3" fontId="12" fillId="2" borderId="29" xfId="1" applyNumberFormat="1" applyFont="1" applyFill="1" applyBorder="1" applyAlignment="1">
      <alignment horizontal="right"/>
    </xf>
    <xf numFmtId="0" fontId="19" fillId="0" borderId="5" xfId="0" applyFont="1" applyBorder="1" applyAlignment="1">
      <alignment horizontal="center" vertical="center" wrapText="1"/>
    </xf>
    <xf numFmtId="3" fontId="12" fillId="4" borderId="5" xfId="1" applyNumberFormat="1" applyFont="1" applyFill="1" applyBorder="1" applyAlignment="1">
      <alignment horizontal="right"/>
    </xf>
    <xf numFmtId="0" fontId="19" fillId="0" borderId="4" xfId="0" applyFont="1" applyBorder="1" applyAlignment="1">
      <alignment horizontal="center" vertical="center" wrapText="1"/>
    </xf>
    <xf numFmtId="3" fontId="12" fillId="2" borderId="25" xfId="1" applyNumberFormat="1" applyFont="1" applyFill="1" applyBorder="1" applyAlignment="1">
      <alignment horizontal="right"/>
    </xf>
    <xf numFmtId="3" fontId="3" fillId="2" borderId="4" xfId="0" applyNumberFormat="1" applyFont="1" applyFill="1" applyBorder="1" applyAlignment="1">
      <alignment horizontal="center" vertical="center" wrapText="1"/>
    </xf>
    <xf numFmtId="0" fontId="3" fillId="0" borderId="16" xfId="0" applyFont="1" applyBorder="1" applyAlignment="1">
      <alignment horizontal="center" vertical="center" wrapText="1"/>
    </xf>
    <xf numFmtId="2" fontId="3" fillId="2" borderId="30" xfId="0" applyNumberFormat="1" applyFont="1" applyFill="1" applyBorder="1" applyAlignment="1">
      <alignment horizontal="center" vertical="center" wrapText="1"/>
    </xf>
    <xf numFmtId="2" fontId="3" fillId="2" borderId="16" xfId="0" applyNumberFormat="1" applyFont="1" applyFill="1" applyBorder="1" applyAlignment="1">
      <alignment horizontal="center" vertical="center" wrapText="1"/>
    </xf>
    <xf numFmtId="2" fontId="3" fillId="2" borderId="17"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3" fontId="12" fillId="4" borderId="9" xfId="1" applyNumberFormat="1" applyFont="1" applyFill="1" applyBorder="1" applyAlignment="1">
      <alignment horizontal="right"/>
    </xf>
    <xf numFmtId="3" fontId="12" fillId="4" borderId="10" xfId="1" applyNumberFormat="1" applyFont="1" applyFill="1" applyBorder="1" applyAlignment="1">
      <alignment horizontal="right"/>
    </xf>
    <xf numFmtId="3" fontId="12" fillId="4" borderId="4" xfId="1" applyNumberFormat="1" applyFont="1" applyFill="1" applyBorder="1" applyAlignment="1">
      <alignment horizontal="right"/>
    </xf>
    <xf numFmtId="168" fontId="5" fillId="0" borderId="0" xfId="0" applyNumberFormat="1" applyFont="1" applyBorder="1"/>
    <xf numFmtId="169" fontId="12" fillId="4" borderId="6" xfId="4" applyNumberFormat="1" applyFont="1" applyFill="1" applyBorder="1" applyAlignment="1">
      <alignment horizontal="right"/>
    </xf>
    <xf numFmtId="166" fontId="2" fillId="0" borderId="0" xfId="4" applyNumberFormat="1" applyFont="1"/>
    <xf numFmtId="1" fontId="10" fillId="2" borderId="4" xfId="2" applyNumberFormat="1" applyFont="1" applyFill="1" applyBorder="1" applyAlignment="1">
      <alignment horizontal="center" vertical="center"/>
    </xf>
    <xf numFmtId="3" fontId="12" fillId="0" borderId="0" xfId="2" applyNumberFormat="1" applyFont="1" applyFill="1" applyBorder="1" applyAlignment="1">
      <alignment horizontal="right"/>
    </xf>
    <xf numFmtId="3" fontId="0" fillId="0" borderId="0" xfId="0" applyNumberFormat="1" applyBorder="1"/>
    <xf numFmtId="10" fontId="0" fillId="0" borderId="0" xfId="1" applyNumberFormat="1" applyFont="1" applyBorder="1"/>
    <xf numFmtId="0" fontId="22" fillId="0" borderId="0" xfId="0" applyFont="1" applyAlignment="1">
      <alignment horizontal="center"/>
    </xf>
    <xf numFmtId="3" fontId="10" fillId="4" borderId="19" xfId="1" applyNumberFormat="1" applyFont="1" applyFill="1" applyBorder="1" applyAlignment="1">
      <alignment horizontal="right"/>
    </xf>
    <xf numFmtId="3" fontId="10" fillId="4" borderId="21" xfId="1" applyNumberFormat="1" applyFont="1" applyFill="1" applyBorder="1" applyAlignment="1">
      <alignment horizontal="right"/>
    </xf>
    <xf numFmtId="3" fontId="27" fillId="4" borderId="4" xfId="1" applyNumberFormat="1" applyFont="1" applyFill="1" applyBorder="1" applyAlignment="1">
      <alignment horizontal="right"/>
    </xf>
    <xf numFmtId="165" fontId="3" fillId="2" borderId="19" xfId="0" applyNumberFormat="1" applyFont="1" applyFill="1" applyBorder="1" applyAlignment="1">
      <alignment horizontal="center" vertical="center" wrapText="1"/>
    </xf>
    <xf numFmtId="165" fontId="3" fillId="2" borderId="31" xfId="0" applyNumberFormat="1" applyFont="1" applyFill="1" applyBorder="1" applyAlignment="1">
      <alignment horizontal="center" vertical="center" wrapText="1"/>
    </xf>
    <xf numFmtId="165" fontId="3" fillId="2" borderId="32" xfId="0" applyNumberFormat="1" applyFont="1" applyFill="1" applyBorder="1" applyAlignment="1">
      <alignment horizontal="center" vertical="center" wrapText="1"/>
    </xf>
    <xf numFmtId="0" fontId="3" fillId="0" borderId="33" xfId="0" applyFont="1" applyBorder="1" applyAlignment="1">
      <alignment horizontal="center" vertical="center" wrapText="1"/>
    </xf>
    <xf numFmtId="3" fontId="3" fillId="0" borderId="34" xfId="0" applyNumberFormat="1" applyFont="1" applyBorder="1" applyAlignment="1"/>
    <xf numFmtId="2" fontId="3" fillId="2" borderId="9" xfId="0" applyNumberFormat="1" applyFont="1" applyFill="1" applyBorder="1" applyAlignment="1">
      <alignment horizontal="center" vertical="center" wrapText="1"/>
    </xf>
    <xf numFmtId="2" fontId="3" fillId="2" borderId="25" xfId="0" applyNumberFormat="1" applyFont="1" applyFill="1" applyBorder="1" applyAlignment="1">
      <alignment horizontal="center" vertical="center" wrapText="1"/>
    </xf>
    <xf numFmtId="2" fontId="3" fillId="2" borderId="10" xfId="0" applyNumberFormat="1" applyFont="1" applyFill="1" applyBorder="1" applyAlignment="1">
      <alignment horizontal="center" vertical="center" wrapText="1"/>
    </xf>
    <xf numFmtId="3" fontId="25" fillId="0" borderId="1" xfId="0" applyNumberFormat="1" applyFont="1" applyBorder="1"/>
    <xf numFmtId="0" fontId="26" fillId="3" borderId="1" xfId="0" applyFont="1" applyFill="1" applyBorder="1" applyAlignment="1">
      <alignment horizontal="center" vertical="center"/>
    </xf>
    <xf numFmtId="43" fontId="0" fillId="0" borderId="0" xfId="0" applyNumberFormat="1"/>
    <xf numFmtId="170" fontId="0" fillId="0" borderId="1" xfId="0" applyNumberFormat="1" applyBorder="1"/>
    <xf numFmtId="0" fontId="2" fillId="0" borderId="0" xfId="0" applyFont="1" applyAlignment="1">
      <alignment wrapText="1"/>
    </xf>
    <xf numFmtId="3" fontId="12" fillId="2" borderId="1" xfId="1" applyNumberFormat="1" applyFont="1" applyFill="1" applyBorder="1" applyAlignment="1">
      <alignment horizontal="right"/>
    </xf>
    <xf numFmtId="164" fontId="12" fillId="4" borderId="11" xfId="4" applyNumberFormat="1" applyFont="1" applyFill="1" applyBorder="1" applyAlignment="1">
      <alignment horizontal="right"/>
    </xf>
    <xf numFmtId="164" fontId="12" fillId="4" borderId="8" xfId="4" applyNumberFormat="1" applyFont="1" applyFill="1" applyBorder="1" applyAlignment="1">
      <alignment horizontal="right"/>
    </xf>
    <xf numFmtId="164" fontId="12" fillId="4" borderId="22" xfId="4" applyNumberFormat="1" applyFont="1" applyFill="1" applyBorder="1" applyAlignment="1">
      <alignment horizontal="right"/>
    </xf>
    <xf numFmtId="4" fontId="12" fillId="4" borderId="4" xfId="1" applyNumberFormat="1" applyFont="1" applyFill="1" applyBorder="1" applyAlignment="1">
      <alignment horizontal="right"/>
    </xf>
    <xf numFmtId="164" fontId="12" fillId="4" borderId="20" xfId="4" applyNumberFormat="1" applyFont="1" applyFill="1" applyBorder="1" applyAlignment="1">
      <alignment horizontal="right"/>
    </xf>
    <xf numFmtId="4" fontId="12" fillId="4" borderId="16" xfId="1" applyNumberFormat="1" applyFont="1" applyFill="1" applyBorder="1" applyAlignment="1">
      <alignment horizontal="right"/>
    </xf>
    <xf numFmtId="164" fontId="12" fillId="4" borderId="1" xfId="4" applyNumberFormat="1" applyFont="1" applyFill="1" applyBorder="1" applyAlignment="1">
      <alignment horizontal="right"/>
    </xf>
    <xf numFmtId="0" fontId="25" fillId="4" borderId="4" xfId="0" applyFont="1" applyFill="1" applyBorder="1" applyAlignment="1">
      <alignment horizontal="center" vertical="center" wrapText="1"/>
    </xf>
    <xf numFmtId="3" fontId="12" fillId="4" borderId="17" xfId="1" applyNumberFormat="1" applyFont="1" applyFill="1" applyBorder="1" applyAlignment="1">
      <alignment horizontal="right"/>
    </xf>
    <xf numFmtId="3" fontId="12" fillId="4" borderId="12" xfId="1" applyNumberFormat="1" applyFont="1" applyFill="1" applyBorder="1" applyAlignment="1">
      <alignment horizontal="right"/>
    </xf>
    <xf numFmtId="0" fontId="25" fillId="4" borderId="26" xfId="0" applyFont="1" applyFill="1" applyBorder="1" applyAlignment="1">
      <alignment horizontal="center" vertical="center" wrapText="1"/>
    </xf>
    <xf numFmtId="3" fontId="10" fillId="4" borderId="4" xfId="1" applyNumberFormat="1" applyFont="1" applyFill="1" applyBorder="1" applyAlignment="1">
      <alignment horizontal="right"/>
    </xf>
    <xf numFmtId="0" fontId="0" fillId="5" borderId="0" xfId="0" applyFill="1"/>
    <xf numFmtId="0" fontId="30" fillId="0" borderId="0" xfId="0" applyFont="1" applyBorder="1" applyAlignment="1">
      <alignment vertical="center"/>
    </xf>
    <xf numFmtId="0" fontId="31" fillId="0" borderId="9" xfId="0" applyFont="1" applyBorder="1" applyAlignment="1">
      <alignment wrapText="1"/>
    </xf>
    <xf numFmtId="0" fontId="0" fillId="0" borderId="25" xfId="0" applyBorder="1"/>
    <xf numFmtId="0" fontId="0" fillId="0" borderId="10" xfId="0" applyBorder="1"/>
    <xf numFmtId="0" fontId="19" fillId="0" borderId="4"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5" fillId="0" borderId="4" xfId="0" applyFont="1" applyBorder="1"/>
    <xf numFmtId="3" fontId="12" fillId="2" borderId="4" xfId="1" applyNumberFormat="1" applyFont="1" applyFill="1" applyBorder="1" applyAlignment="1">
      <alignment horizontal="right"/>
    </xf>
    <xf numFmtId="3" fontId="12" fillId="0" borderId="4" xfId="1" applyNumberFormat="1" applyFont="1" applyFill="1" applyBorder="1" applyAlignment="1">
      <alignment horizontal="right"/>
    </xf>
    <xf numFmtId="164" fontId="12" fillId="0" borderId="16" xfId="4" applyNumberFormat="1" applyFont="1" applyFill="1" applyBorder="1" applyAlignment="1">
      <alignment horizontal="right"/>
    </xf>
    <xf numFmtId="171" fontId="3" fillId="2" borderId="4" xfId="0" applyNumberFormat="1" applyFont="1" applyFill="1" applyBorder="1" applyAlignment="1">
      <alignment horizontal="center" vertical="center" wrapText="1"/>
    </xf>
    <xf numFmtId="3" fontId="10" fillId="4" borderId="9" xfId="1" applyNumberFormat="1" applyFont="1" applyFill="1" applyBorder="1" applyAlignment="1">
      <alignment horizontal="right"/>
    </xf>
    <xf numFmtId="3" fontId="10" fillId="4" borderId="25" xfId="1" applyNumberFormat="1" applyFont="1" applyFill="1" applyBorder="1" applyAlignment="1">
      <alignment horizontal="right"/>
    </xf>
    <xf numFmtId="0" fontId="45" fillId="0" borderId="0" xfId="0" applyFont="1"/>
    <xf numFmtId="0" fontId="46" fillId="0" borderId="0" xfId="0" applyFont="1"/>
    <xf numFmtId="0" fontId="44" fillId="5" borderId="0" xfId="0" applyFont="1" applyFill="1"/>
    <xf numFmtId="0" fontId="47" fillId="7" borderId="0" xfId="0" applyNumberFormat="1" applyFont="1" applyFill="1" applyBorder="1" applyAlignment="1" applyProtection="1">
      <alignment vertical="top"/>
    </xf>
    <xf numFmtId="0" fontId="49" fillId="7" borderId="0" xfId="0" applyFont="1" applyFill="1" applyAlignment="1" applyProtection="1">
      <alignment horizontal="center" vertical="top"/>
    </xf>
    <xf numFmtId="0" fontId="47" fillId="7" borderId="0" xfId="0" applyFont="1" applyFill="1" applyAlignment="1" applyProtection="1">
      <alignment vertical="top"/>
    </xf>
    <xf numFmtId="0" fontId="47" fillId="7" borderId="0" xfId="0" applyFont="1" applyFill="1" applyBorder="1" applyAlignment="1" applyProtection="1">
      <alignment vertical="top"/>
    </xf>
    <xf numFmtId="0" fontId="58" fillId="0" borderId="0" xfId="0" applyFont="1" applyAlignment="1">
      <alignment horizontal="left" vertical="center"/>
    </xf>
    <xf numFmtId="0" fontId="59" fillId="0" borderId="1" xfId="0" applyFont="1" applyBorder="1" applyAlignment="1">
      <alignment horizontal="center" vertical="center" wrapText="1"/>
    </xf>
    <xf numFmtId="170" fontId="0" fillId="0" borderId="1" xfId="1" applyNumberFormat="1" applyFont="1" applyBorder="1"/>
    <xf numFmtId="0" fontId="59" fillId="0" borderId="37" xfId="0" applyFont="1" applyBorder="1" applyAlignment="1">
      <alignment horizontal="center" vertical="center" wrapText="1"/>
    </xf>
    <xf numFmtId="3" fontId="0" fillId="0" borderId="37" xfId="0" applyNumberFormat="1" applyBorder="1"/>
    <xf numFmtId="0" fontId="0" fillId="0" borderId="38" xfId="0" applyBorder="1"/>
    <xf numFmtId="0" fontId="0" fillId="0" borderId="40" xfId="0" applyBorder="1"/>
    <xf numFmtId="3" fontId="0" fillId="0" borderId="40" xfId="0" applyNumberFormat="1" applyBorder="1"/>
    <xf numFmtId="170" fontId="0" fillId="0" borderId="40" xfId="1" applyNumberFormat="1" applyFont="1" applyBorder="1"/>
    <xf numFmtId="0" fontId="59" fillId="0" borderId="43" xfId="0" applyFont="1" applyBorder="1" applyAlignment="1">
      <alignment horizontal="center" vertical="center" wrapText="1"/>
    </xf>
    <xf numFmtId="3" fontId="0" fillId="0" borderId="43" xfId="0" applyNumberFormat="1" applyBorder="1"/>
    <xf numFmtId="0" fontId="0" fillId="0" borderId="44" xfId="0" applyBorder="1"/>
    <xf numFmtId="10" fontId="12" fillId="6" borderId="46" xfId="1" applyNumberFormat="1" applyFont="1" applyFill="1" applyBorder="1" applyAlignment="1">
      <alignment horizontal="center" vertical="center" wrapText="1"/>
    </xf>
    <xf numFmtId="0" fontId="57" fillId="0" borderId="0" xfId="0" applyFont="1"/>
    <xf numFmtId="0" fontId="22" fillId="9" borderId="0" xfId="0" applyFont="1" applyFill="1"/>
    <xf numFmtId="0" fontId="44" fillId="0" borderId="0" xfId="0" applyFont="1"/>
    <xf numFmtId="9" fontId="57" fillId="0" borderId="0" xfId="1" applyFont="1" applyAlignment="1">
      <alignment horizontal="center" vertical="center"/>
    </xf>
    <xf numFmtId="9" fontId="57" fillId="0" borderId="38" xfId="1" applyFont="1" applyBorder="1" applyAlignment="1">
      <alignment horizontal="center" vertical="center"/>
    </xf>
    <xf numFmtId="10" fontId="12" fillId="6" borderId="44" xfId="1" applyNumberFormat="1" applyFont="1" applyFill="1" applyBorder="1" applyAlignment="1">
      <alignment horizontal="center" vertical="center" wrapText="1"/>
    </xf>
    <xf numFmtId="170" fontId="57" fillId="0" borderId="40" xfId="1" applyNumberFormat="1" applyFont="1" applyBorder="1" applyAlignment="1">
      <alignment horizontal="center" vertical="center"/>
    </xf>
    <xf numFmtId="1" fontId="27" fillId="2" borderId="4" xfId="2" applyNumberFormat="1" applyFont="1" applyFill="1" applyBorder="1" applyAlignment="1">
      <alignment horizontal="center" vertical="center"/>
    </xf>
    <xf numFmtId="3" fontId="12" fillId="2" borderId="15" xfId="1" applyNumberFormat="1" applyFont="1" applyFill="1" applyBorder="1" applyAlignment="1">
      <alignment horizontal="right"/>
    </xf>
    <xf numFmtId="3" fontId="12" fillId="2" borderId="20" xfId="1" applyNumberFormat="1" applyFont="1" applyFill="1" applyBorder="1" applyAlignment="1">
      <alignment horizontal="right"/>
    </xf>
    <xf numFmtId="3" fontId="12" fillId="2" borderId="23" xfId="1" applyNumberFormat="1" applyFont="1" applyFill="1" applyBorder="1" applyAlignment="1">
      <alignment horizontal="right"/>
    </xf>
    <xf numFmtId="3" fontId="3" fillId="0" borderId="16" xfId="0" applyNumberFormat="1" applyFont="1" applyBorder="1" applyAlignment="1"/>
    <xf numFmtId="3" fontId="12" fillId="2" borderId="9" xfId="2" applyNumberFormat="1" applyFont="1" applyFill="1" applyBorder="1" applyAlignment="1">
      <alignment horizontal="right"/>
    </xf>
    <xf numFmtId="3" fontId="12" fillId="2" borderId="25" xfId="2" applyNumberFormat="1" applyFont="1" applyFill="1" applyBorder="1" applyAlignment="1">
      <alignment horizontal="right"/>
    </xf>
    <xf numFmtId="3" fontId="12" fillId="0" borderId="0" xfId="1" applyNumberFormat="1" applyFont="1" applyFill="1" applyBorder="1" applyAlignment="1">
      <alignment horizontal="right"/>
    </xf>
    <xf numFmtId="171" fontId="3" fillId="2" borderId="19" xfId="0" applyNumberFormat="1" applyFont="1" applyFill="1" applyBorder="1" applyAlignment="1">
      <alignment horizontal="center" vertical="center" wrapText="1"/>
    </xf>
    <xf numFmtId="171" fontId="3" fillId="2" borderId="31" xfId="0" applyNumberFormat="1" applyFont="1" applyFill="1" applyBorder="1" applyAlignment="1">
      <alignment horizontal="center" vertical="center" wrapText="1"/>
    </xf>
    <xf numFmtId="171" fontId="3" fillId="2" borderId="32" xfId="0" applyNumberFormat="1" applyFont="1" applyFill="1" applyBorder="1" applyAlignment="1">
      <alignment horizontal="center" vertical="center" wrapText="1"/>
    </xf>
    <xf numFmtId="0" fontId="64" fillId="0" borderId="0" xfId="0" applyFont="1"/>
    <xf numFmtId="0" fontId="57" fillId="0" borderId="0" xfId="0" applyFont="1" applyBorder="1" applyAlignment="1">
      <alignment horizontal="left"/>
    </xf>
    <xf numFmtId="0" fontId="59" fillId="0" borderId="0" xfId="0" applyFont="1" applyBorder="1" applyAlignment="1">
      <alignment horizontal="center" vertical="center" wrapText="1"/>
    </xf>
    <xf numFmtId="10" fontId="12" fillId="0" borderId="0" xfId="1" applyNumberFormat="1" applyFont="1" applyFill="1" applyBorder="1" applyAlignment="1">
      <alignment horizontal="center" vertical="center" wrapText="1"/>
    </xf>
    <xf numFmtId="0" fontId="3" fillId="10" borderId="0" xfId="0" applyFont="1" applyFill="1" applyAlignment="1">
      <alignment vertical="center"/>
    </xf>
    <xf numFmtId="0" fontId="2" fillId="10" borderId="0" xfId="0" applyFont="1" applyFill="1"/>
    <xf numFmtId="0" fontId="42" fillId="10" borderId="0" xfId="0" applyFont="1" applyFill="1" applyAlignment="1">
      <alignment vertical="center"/>
    </xf>
    <xf numFmtId="3" fontId="10" fillId="0" borderId="10" xfId="1" applyNumberFormat="1" applyFont="1" applyFill="1" applyBorder="1" applyAlignment="1">
      <alignment horizontal="right"/>
    </xf>
    <xf numFmtId="3" fontId="63" fillId="0" borderId="0" xfId="1" applyNumberFormat="1" applyFont="1" applyFill="1" applyBorder="1" applyAlignment="1">
      <alignment horizontal="right"/>
    </xf>
    <xf numFmtId="0" fontId="0" fillId="0" borderId="0" xfId="0" applyFill="1"/>
    <xf numFmtId="0" fontId="0" fillId="0" borderId="1" xfId="0" applyFill="1" applyBorder="1"/>
    <xf numFmtId="0" fontId="26" fillId="0" borderId="0" xfId="0" applyFont="1" applyFill="1" applyBorder="1" applyAlignment="1">
      <alignment horizontal="center"/>
    </xf>
    <xf numFmtId="0" fontId="22" fillId="0" borderId="0" xfId="0" applyFont="1" applyFill="1" applyBorder="1" applyAlignment="1">
      <alignment horizontal="center"/>
    </xf>
    <xf numFmtId="166" fontId="0" fillId="0" borderId="0" xfId="4" applyNumberFormat="1" applyFont="1" applyFill="1" applyBorder="1"/>
    <xf numFmtId="0" fontId="0" fillId="0" borderId="0" xfId="0" applyFill="1" applyBorder="1"/>
    <xf numFmtId="0" fontId="26" fillId="3" borderId="37" xfId="0" applyFont="1" applyFill="1" applyBorder="1" applyAlignment="1">
      <alignment horizontal="center"/>
    </xf>
    <xf numFmtId="0" fontId="26" fillId="3" borderId="38" xfId="0" applyFont="1" applyFill="1" applyBorder="1" applyAlignment="1">
      <alignment horizontal="center" wrapText="1"/>
    </xf>
    <xf numFmtId="0" fontId="0" fillId="0" borderId="43" xfId="0" applyBorder="1"/>
    <xf numFmtId="167" fontId="26" fillId="5" borderId="44" xfId="0" applyNumberFormat="1" applyFont="1" applyFill="1" applyBorder="1"/>
    <xf numFmtId="167" fontId="61" fillId="11" borderId="43" xfId="0" applyNumberFormat="1" applyFont="1" applyFill="1" applyBorder="1"/>
    <xf numFmtId="166" fontId="0" fillId="5" borderId="0" xfId="4" applyNumberFormat="1" applyFont="1" applyFill="1" applyBorder="1"/>
    <xf numFmtId="0" fontId="0" fillId="5" borderId="0" xfId="0" applyFill="1" applyBorder="1"/>
    <xf numFmtId="0" fontId="26" fillId="3" borderId="2" xfId="0" applyFont="1" applyFill="1" applyBorder="1" applyAlignment="1">
      <alignment horizontal="center" wrapText="1"/>
    </xf>
    <xf numFmtId="166" fontId="26" fillId="0" borderId="43" xfId="4" applyNumberFormat="1" applyFont="1" applyBorder="1"/>
    <xf numFmtId="0" fontId="26" fillId="3" borderId="38" xfId="0" applyFont="1" applyFill="1" applyBorder="1" applyAlignment="1">
      <alignment horizontal="center"/>
    </xf>
    <xf numFmtId="164" fontId="0" fillId="0" borderId="43" xfId="4" applyNumberFormat="1" applyFont="1" applyBorder="1"/>
    <xf numFmtId="166" fontId="26" fillId="0" borderId="0" xfId="4" applyNumberFormat="1" applyFont="1" applyFill="1" applyBorder="1"/>
    <xf numFmtId="167" fontId="61" fillId="0" borderId="0" xfId="0" applyNumberFormat="1" applyFont="1" applyFill="1" applyBorder="1"/>
    <xf numFmtId="167" fontId="26" fillId="0" borderId="0" xfId="0" applyNumberFormat="1" applyFont="1" applyFill="1" applyBorder="1"/>
    <xf numFmtId="0" fontId="44" fillId="0" borderId="0" xfId="0" applyFont="1" applyFill="1"/>
    <xf numFmtId="0" fontId="26" fillId="0" borderId="0" xfId="0" applyFont="1" applyFill="1" applyBorder="1" applyAlignment="1">
      <alignment horizontal="center" wrapText="1"/>
    </xf>
    <xf numFmtId="167" fontId="0" fillId="0" borderId="0" xfId="1" applyNumberFormat="1" applyFont="1" applyFill="1" applyBorder="1"/>
    <xf numFmtId="10" fontId="23" fillId="0" borderId="0" xfId="1" applyNumberFormat="1" applyFont="1" applyFill="1" applyBorder="1"/>
    <xf numFmtId="10" fontId="0" fillId="0" borderId="43" xfId="0" applyNumberFormat="1" applyBorder="1"/>
    <xf numFmtId="0" fontId="0" fillId="0" borderId="40" xfId="0" applyFill="1" applyBorder="1"/>
    <xf numFmtId="0" fontId="0" fillId="0" borderId="0" xfId="0" applyBorder="1" applyAlignment="1">
      <alignment vertical="center"/>
    </xf>
    <xf numFmtId="0" fontId="33" fillId="0" borderId="15" xfId="0" applyFont="1" applyBorder="1" applyAlignment="1">
      <alignment horizontal="center" vertical="center"/>
    </xf>
    <xf numFmtId="0" fontId="33" fillId="0" borderId="20" xfId="0" applyFont="1" applyBorder="1" applyAlignment="1">
      <alignment horizontal="center" vertical="center"/>
    </xf>
    <xf numFmtId="0" fontId="33" fillId="0" borderId="23" xfId="0" applyFont="1" applyBorder="1" applyAlignment="1">
      <alignment horizontal="center" vertical="center"/>
    </xf>
    <xf numFmtId="0" fontId="38" fillId="0" borderId="16" xfId="0" applyFont="1" applyBorder="1" applyAlignment="1">
      <alignment horizontal="center" vertical="center"/>
    </xf>
    <xf numFmtId="10" fontId="35" fillId="0" borderId="9" xfId="1" applyNumberFormat="1" applyFont="1" applyBorder="1" applyAlignment="1">
      <alignment horizontal="center" vertical="center" wrapText="1"/>
    </xf>
    <xf numFmtId="10" fontId="35" fillId="0" borderId="25" xfId="1" applyNumberFormat="1" applyFont="1" applyBorder="1" applyAlignment="1">
      <alignment horizontal="center" vertical="center"/>
    </xf>
    <xf numFmtId="10" fontId="35" fillId="0" borderId="10" xfId="1" applyNumberFormat="1" applyFont="1" applyBorder="1" applyAlignment="1">
      <alignment horizontal="center" vertical="center"/>
    </xf>
    <xf numFmtId="10" fontId="12" fillId="6" borderId="4" xfId="1" applyNumberFormat="1" applyFont="1" applyFill="1" applyBorder="1" applyAlignment="1">
      <alignment horizontal="center" vertical="center" wrapText="1"/>
    </xf>
    <xf numFmtId="0" fontId="61" fillId="9" borderId="0" xfId="0" applyFont="1" applyFill="1"/>
    <xf numFmtId="164" fontId="26" fillId="12" borderId="0" xfId="4" applyNumberFormat="1" applyFont="1" applyFill="1" applyBorder="1"/>
    <xf numFmtId="0" fontId="0" fillId="12" borderId="0" xfId="0" applyFill="1"/>
    <xf numFmtId="0" fontId="61" fillId="0" borderId="0" xfId="0" applyFont="1" applyFill="1"/>
    <xf numFmtId="166" fontId="26" fillId="0" borderId="3" xfId="4" applyNumberFormat="1" applyFont="1" applyBorder="1"/>
    <xf numFmtId="166" fontId="26" fillId="0" borderId="45" xfId="4" applyNumberFormat="1" applyFont="1" applyBorder="1" applyAlignment="1">
      <alignment horizontal="right"/>
    </xf>
    <xf numFmtId="164" fontId="26" fillId="0" borderId="3" xfId="4" applyNumberFormat="1" applyFont="1" applyBorder="1"/>
    <xf numFmtId="164" fontId="26" fillId="0" borderId="45" xfId="4" applyNumberFormat="1" applyFont="1" applyBorder="1" applyAlignment="1">
      <alignment horizontal="right"/>
    </xf>
    <xf numFmtId="167" fontId="12" fillId="6" borderId="44" xfId="1" applyNumberFormat="1" applyFont="1" applyFill="1" applyBorder="1" applyAlignment="1">
      <alignment horizontal="center" vertical="center" wrapText="1"/>
    </xf>
    <xf numFmtId="167" fontId="57" fillId="0" borderId="38" xfId="1" applyNumberFormat="1" applyFont="1" applyBorder="1" applyAlignment="1">
      <alignment horizontal="center" vertical="center"/>
    </xf>
    <xf numFmtId="0" fontId="25" fillId="0" borderId="1" xfId="0" applyFont="1" applyBorder="1"/>
    <xf numFmtId="0" fontId="40" fillId="0" borderId="1" xfId="0" applyFont="1" applyBorder="1"/>
    <xf numFmtId="0" fontId="40" fillId="0" borderId="1" xfId="0" applyFont="1" applyBorder="1" applyAlignment="1">
      <alignment wrapText="1"/>
    </xf>
    <xf numFmtId="0" fontId="65" fillId="0" borderId="0" xfId="0" applyFont="1"/>
    <xf numFmtId="0" fontId="67" fillId="0" borderId="0" xfId="0" applyFont="1"/>
    <xf numFmtId="0" fontId="31" fillId="0" borderId="0" xfId="0" applyFont="1" applyBorder="1" applyAlignment="1">
      <alignment vertical="top"/>
    </xf>
    <xf numFmtId="0" fontId="0" fillId="0" borderId="0" xfId="0" applyBorder="1" applyAlignment="1">
      <alignment vertical="top"/>
    </xf>
    <xf numFmtId="0" fontId="48" fillId="7" borderId="0" xfId="0" applyNumberFormat="1" applyFont="1" applyFill="1" applyBorder="1" applyAlignment="1" applyProtection="1">
      <alignment vertical="top" wrapText="1"/>
    </xf>
    <xf numFmtId="0" fontId="54" fillId="7" borderId="0" xfId="0" applyNumberFormat="1" applyFont="1" applyFill="1" applyAlignment="1" applyProtection="1">
      <alignment horizontal="left" vertical="top" wrapText="1"/>
    </xf>
    <xf numFmtId="0" fontId="47" fillId="7" borderId="0" xfId="0" applyFont="1" applyFill="1" applyAlignment="1" applyProtection="1">
      <alignment horizontal="left" vertical="top" wrapText="1"/>
    </xf>
    <xf numFmtId="0" fontId="53" fillId="8" borderId="5" xfId="0" applyNumberFormat="1" applyFont="1" applyFill="1" applyBorder="1" applyAlignment="1" applyProtection="1">
      <alignment horizontal="left" vertical="center" wrapText="1" indent="1"/>
    </xf>
    <xf numFmtId="0" fontId="53" fillId="8" borderId="16" xfId="0" applyFont="1" applyFill="1" applyBorder="1" applyAlignment="1" applyProtection="1">
      <alignment horizontal="left" vertical="center" wrapText="1" indent="1"/>
    </xf>
    <xf numFmtId="0" fontId="47" fillId="7" borderId="6" xfId="0" applyFont="1" applyFill="1" applyBorder="1" applyAlignment="1" applyProtection="1">
      <alignment horizontal="left" vertical="center" wrapText="1" indent="1"/>
    </xf>
    <xf numFmtId="0" fontId="53" fillId="7" borderId="35" xfId="0" applyFont="1" applyFill="1" applyBorder="1" applyAlignment="1" applyProtection="1">
      <alignment horizontal="left" vertical="top" wrapText="1"/>
    </xf>
    <xf numFmtId="0" fontId="53" fillId="7" borderId="0" xfId="0" applyFont="1" applyFill="1" applyBorder="1" applyAlignment="1" applyProtection="1">
      <alignment horizontal="left" vertical="top" wrapText="1"/>
    </xf>
    <xf numFmtId="0" fontId="55" fillId="7" borderId="0" xfId="0" applyFont="1" applyFill="1" applyAlignment="1" applyProtection="1">
      <alignment horizontal="left" vertical="top" wrapText="1"/>
    </xf>
    <xf numFmtId="0" fontId="50" fillId="7" borderId="0" xfId="0" applyFont="1" applyFill="1" applyAlignment="1" applyProtection="1">
      <alignment horizontal="left" vertical="top" wrapText="1"/>
    </xf>
    <xf numFmtId="0" fontId="51" fillId="7" borderId="0" xfId="0" applyFont="1" applyFill="1" applyAlignment="1" applyProtection="1">
      <alignment horizontal="left" vertical="top" wrapText="1"/>
    </xf>
    <xf numFmtId="0" fontId="50" fillId="7" borderId="0" xfId="0" applyFont="1" applyFill="1" applyAlignment="1" applyProtection="1">
      <alignment horizontal="justify" vertical="top" wrapText="1"/>
    </xf>
    <xf numFmtId="0" fontId="50" fillId="7" borderId="0" xfId="0" applyFont="1" applyFill="1" applyBorder="1" applyAlignment="1" applyProtection="1">
      <alignment horizontal="justify" vertical="top" wrapText="1"/>
    </xf>
    <xf numFmtId="0" fontId="52" fillId="7" borderId="0" xfId="0" applyFont="1" applyFill="1" applyAlignment="1" applyProtection="1">
      <alignment horizontal="left" vertical="top" wrapText="1"/>
    </xf>
    <xf numFmtId="0" fontId="10" fillId="0" borderId="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4" fillId="0" borderId="0" xfId="0" applyFont="1" applyFill="1" applyAlignment="1">
      <alignment horizontal="left"/>
    </xf>
    <xf numFmtId="0" fontId="4" fillId="0" borderId="13" xfId="0" applyFont="1" applyFill="1" applyBorder="1" applyAlignment="1">
      <alignment horizontal="left"/>
    </xf>
    <xf numFmtId="0" fontId="9" fillId="0" borderId="5" xfId="0" applyFont="1" applyBorder="1" applyAlignment="1">
      <alignment horizontal="center"/>
    </xf>
    <xf numFmtId="0" fontId="9" fillId="0" borderId="16" xfId="0" applyFont="1" applyBorder="1" applyAlignment="1">
      <alignment horizontal="center"/>
    </xf>
    <xf numFmtId="0" fontId="9" fillId="0" borderId="6" xfId="0" applyFont="1" applyBorder="1" applyAlignment="1">
      <alignment horizontal="center"/>
    </xf>
    <xf numFmtId="0" fontId="7" fillId="0" borderId="11"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7" fillId="0" borderId="23"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20" xfId="0" applyFont="1" applyFill="1" applyBorder="1" applyAlignment="1">
      <alignment horizontal="left" vertical="center" wrapText="1"/>
    </xf>
    <xf numFmtId="0" fontId="7" fillId="0" borderId="21"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2" fillId="0" borderId="0" xfId="0" applyFont="1" applyBorder="1" applyAlignment="1">
      <alignment horizontal="left" wrapText="1"/>
    </xf>
    <xf numFmtId="0" fontId="2" fillId="0" borderId="0" xfId="0" applyFont="1" applyAlignment="1">
      <alignment horizontal="left" wrapText="1"/>
    </xf>
    <xf numFmtId="0" fontId="2" fillId="0" borderId="35" xfId="0" applyFont="1" applyBorder="1" applyAlignment="1">
      <alignment horizontal="left" wrapText="1"/>
    </xf>
    <xf numFmtId="0" fontId="7" fillId="0" borderId="2" xfId="0" applyFont="1" applyFill="1" applyBorder="1" applyAlignment="1">
      <alignment horizontal="left" vertical="center" wrapText="1"/>
    </xf>
    <xf numFmtId="0" fontId="7" fillId="0" borderId="37" xfId="0" applyFont="1" applyFill="1" applyBorder="1" applyAlignment="1">
      <alignment horizontal="left" vertical="center" wrapText="1"/>
    </xf>
    <xf numFmtId="0" fontId="7" fillId="0" borderId="27"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45" xfId="0" applyFont="1" applyFill="1" applyBorder="1" applyAlignment="1">
      <alignment horizontal="left" vertical="center" wrapText="1"/>
    </xf>
    <xf numFmtId="0" fontId="7" fillId="0" borderId="43"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31" fillId="0" borderId="36" xfId="0" applyFont="1" applyBorder="1" applyAlignment="1">
      <alignment horizontal="left" vertical="center" wrapText="1"/>
    </xf>
    <xf numFmtId="0" fontId="31" fillId="0" borderId="39" xfId="0" applyFont="1" applyBorder="1" applyAlignment="1">
      <alignment horizontal="left" vertical="center" wrapText="1"/>
    </xf>
    <xf numFmtId="0" fontId="31" fillId="0" borderId="41" xfId="0" applyFont="1" applyBorder="1" applyAlignment="1">
      <alignment horizontal="left" vertical="center" wrapText="1"/>
    </xf>
    <xf numFmtId="0" fontId="29" fillId="6" borderId="5" xfId="0" applyFont="1" applyFill="1" applyBorder="1" applyAlignment="1">
      <alignment horizontal="left" vertical="center" wrapText="1"/>
    </xf>
    <xf numFmtId="0" fontId="29" fillId="6" borderId="6" xfId="0" applyFont="1" applyFill="1" applyBorder="1" applyAlignment="1">
      <alignment horizontal="left" vertical="center" wrapText="1"/>
    </xf>
    <xf numFmtId="0" fontId="57" fillId="0" borderId="2" xfId="0" applyFont="1" applyBorder="1" applyAlignment="1">
      <alignment horizontal="left" vertical="center" wrapText="1"/>
    </xf>
    <xf numFmtId="0" fontId="57" fillId="0" borderId="37" xfId="0" applyFont="1" applyBorder="1" applyAlignment="1">
      <alignment horizontal="left" vertical="center" wrapText="1"/>
    </xf>
    <xf numFmtId="0" fontId="57" fillId="0" borderId="45" xfId="0" applyFont="1" applyBorder="1" applyAlignment="1">
      <alignment horizontal="left"/>
    </xf>
    <xf numFmtId="0" fontId="57" fillId="0" borderId="43" xfId="0" applyFont="1" applyBorder="1" applyAlignment="1">
      <alignment horizontal="left"/>
    </xf>
    <xf numFmtId="0" fontId="57" fillId="0" borderId="2" xfId="0" applyFont="1" applyBorder="1" applyAlignment="1">
      <alignment horizontal="left" wrapText="1"/>
    </xf>
    <xf numFmtId="0" fontId="57" fillId="0" borderId="37" xfId="0" applyFont="1" applyBorder="1" applyAlignment="1">
      <alignment horizontal="left" wrapText="1"/>
    </xf>
    <xf numFmtId="0" fontId="57" fillId="0" borderId="3" xfId="0" applyFont="1" applyBorder="1" applyAlignment="1">
      <alignment horizontal="left"/>
    </xf>
    <xf numFmtId="0" fontId="57" fillId="0" borderId="1" xfId="0" applyFont="1" applyBorder="1" applyAlignment="1">
      <alignment horizontal="left"/>
    </xf>
    <xf numFmtId="0" fontId="59" fillId="0" borderId="22" xfId="0" applyFont="1" applyBorder="1" applyAlignment="1">
      <alignment horizontal="right"/>
    </xf>
    <xf numFmtId="0" fontId="59" fillId="0" borderId="42" xfId="0" applyFont="1" applyBorder="1" applyAlignment="1">
      <alignment horizontal="right"/>
    </xf>
    <xf numFmtId="0" fontId="57" fillId="0" borderId="3" xfId="0" applyFont="1" applyBorder="1" applyAlignment="1">
      <alignment horizontal="left" vertical="center" wrapText="1"/>
    </xf>
    <xf numFmtId="0" fontId="57" fillId="0" borderId="1" xfId="0" applyFont="1" applyBorder="1" applyAlignment="1">
      <alignment horizontal="left" vertical="center" wrapText="1"/>
    </xf>
    <xf numFmtId="0" fontId="40" fillId="0" borderId="5" xfId="0" applyFont="1" applyBorder="1" applyAlignment="1">
      <alignment horizontal="center"/>
    </xf>
    <xf numFmtId="0" fontId="40" fillId="0" borderId="16" xfId="0" applyFont="1" applyBorder="1" applyAlignment="1">
      <alignment horizontal="center"/>
    </xf>
    <xf numFmtId="0" fontId="40" fillId="0" borderId="6" xfId="0" applyFont="1" applyBorder="1" applyAlignment="1">
      <alignment horizontal="center"/>
    </xf>
  </cellXfs>
  <cellStyles count="5">
    <cellStyle name="Обычный" xfId="0" builtinId="0"/>
    <cellStyle name="Обычный 2" xfId="3"/>
    <cellStyle name="Обычный_%использ. уст. мощн.2005г." xfId="2"/>
    <cellStyle name="Процентный" xfId="1" builtinId="5"/>
    <cellStyle name="Финансовый" xfId="4" builtinId="3"/>
  </cellStyles>
  <dxfs count="0"/>
  <tableStyles count="0" defaultTableStyle="TableStyleMedium9" defaultPivotStyle="PivotStyleLight16"/>
  <colors>
    <mruColors>
      <color rgb="FFFFFFCC"/>
      <color rgb="FFFF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2</xdr:col>
      <xdr:colOff>673552</xdr:colOff>
      <xdr:row>6</xdr:row>
      <xdr:rowOff>26851</xdr:rowOff>
    </xdr:from>
    <xdr:to>
      <xdr:col>4</xdr:col>
      <xdr:colOff>1044513</xdr:colOff>
      <xdr:row>8</xdr:row>
      <xdr:rowOff>135015</xdr:rowOff>
    </xdr:to>
    <xdr:pic>
      <xdr:nvPicPr>
        <xdr:cNvPr id="1027" name="Picture 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090181" y="1387565"/>
          <a:ext cx="2842018" cy="521821"/>
        </a:xfrm>
        <a:prstGeom prst="rect">
          <a:avLst/>
        </a:prstGeom>
        <a:noFill/>
      </xdr:spPr>
    </xdr:pic>
    <xdr:clientData/>
  </xdr:twoCellAnchor>
  <xdr:twoCellAnchor>
    <xdr:from>
      <xdr:col>1</xdr:col>
      <xdr:colOff>1930550</xdr:colOff>
      <xdr:row>35</xdr:row>
      <xdr:rowOff>66220</xdr:rowOff>
    </xdr:from>
    <xdr:to>
      <xdr:col>4</xdr:col>
      <xdr:colOff>431496</xdr:colOff>
      <xdr:row>37</xdr:row>
      <xdr:rowOff>154473</xdr:rowOff>
    </xdr:to>
    <xdr:pic>
      <xdr:nvPicPr>
        <xdr:cNvPr id="1025" name="Picture 1"/>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930550" y="2994477"/>
          <a:ext cx="3388632" cy="458367"/>
        </a:xfrm>
        <a:prstGeom prst="rect">
          <a:avLst/>
        </a:prstGeom>
        <a:noFill/>
      </xdr:spPr>
    </xdr:pic>
    <xdr:clientData/>
  </xdr:twoCellAnchor>
  <xdr:twoCellAnchor>
    <xdr:from>
      <xdr:col>1</xdr:col>
      <xdr:colOff>76200</xdr:colOff>
      <xdr:row>66</xdr:row>
      <xdr:rowOff>53340</xdr:rowOff>
    </xdr:from>
    <xdr:to>
      <xdr:col>2</xdr:col>
      <xdr:colOff>723900</xdr:colOff>
      <xdr:row>67</xdr:row>
      <xdr:rowOff>144780</xdr:rowOff>
    </xdr:to>
    <xdr:pic>
      <xdr:nvPicPr>
        <xdr:cNvPr id="4" name="Рисунок 1"/>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 y="5379720"/>
          <a:ext cx="179070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1329267</xdr:colOff>
      <xdr:row>23</xdr:row>
      <xdr:rowOff>67733</xdr:rowOff>
    </xdr:from>
    <xdr:to>
      <xdr:col>2</xdr:col>
      <xdr:colOff>1267460</xdr:colOff>
      <xdr:row>26</xdr:row>
      <xdr:rowOff>90593</xdr:rowOff>
    </xdr:to>
    <xdr:pic>
      <xdr:nvPicPr>
        <xdr:cNvPr id="6" name="Рисунок 5"/>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9267" y="7476066"/>
          <a:ext cx="2351193" cy="581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186266</xdr:colOff>
      <xdr:row>16</xdr:row>
      <xdr:rowOff>8466</xdr:rowOff>
    </xdr:from>
    <xdr:to>
      <xdr:col>5</xdr:col>
      <xdr:colOff>37253</xdr:colOff>
      <xdr:row>17</xdr:row>
      <xdr:rowOff>115994</xdr:rowOff>
    </xdr:to>
    <xdr:pic>
      <xdr:nvPicPr>
        <xdr:cNvPr id="7" name="Рисунок 6"/>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71533" y="7586133"/>
          <a:ext cx="1950720" cy="29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1273629</xdr:colOff>
      <xdr:row>6</xdr:row>
      <xdr:rowOff>10886</xdr:rowOff>
    </xdr:from>
    <xdr:to>
      <xdr:col>6</xdr:col>
      <xdr:colOff>1016726</xdr:colOff>
      <xdr:row>8</xdr:row>
      <xdr:rowOff>64226</xdr:rowOff>
    </xdr:to>
    <xdr:pic>
      <xdr:nvPicPr>
        <xdr:cNvPr id="9" name="Рисунок 8"/>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61315" y="1371600"/>
          <a:ext cx="3814354" cy="466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402771</xdr:colOff>
      <xdr:row>22</xdr:row>
      <xdr:rowOff>108857</xdr:rowOff>
    </xdr:from>
    <xdr:to>
      <xdr:col>6</xdr:col>
      <xdr:colOff>1541938</xdr:colOff>
      <xdr:row>26</xdr:row>
      <xdr:rowOff>107833</xdr:rowOff>
    </xdr:to>
    <xdr:pic>
      <xdr:nvPicPr>
        <xdr:cNvPr id="3" name="Рисунок 2"/>
        <xdr:cNvPicPr>
          <a:picLocks noChangeAspect="1"/>
        </xdr:cNvPicPr>
      </xdr:nvPicPr>
      <xdr:blipFill>
        <a:blip xmlns:r="http://schemas.openxmlformats.org/officeDocument/2006/relationships" r:embed="rId7"/>
        <a:stretch>
          <a:fillRect/>
        </a:stretch>
      </xdr:blipFill>
      <xdr:spPr>
        <a:xfrm>
          <a:off x="4495800" y="8904514"/>
          <a:ext cx="6005081" cy="739204"/>
        </a:xfrm>
        <a:prstGeom prst="rect">
          <a:avLst/>
        </a:prstGeom>
      </xdr:spPr>
    </xdr:pic>
    <xdr:clientData/>
  </xdr:twoCellAnchor>
  <xdr:twoCellAnchor editAs="oneCell">
    <xdr:from>
      <xdr:col>1</xdr:col>
      <xdr:colOff>435429</xdr:colOff>
      <xdr:row>45</xdr:row>
      <xdr:rowOff>130628</xdr:rowOff>
    </xdr:from>
    <xdr:to>
      <xdr:col>3</xdr:col>
      <xdr:colOff>785949</xdr:colOff>
      <xdr:row>48</xdr:row>
      <xdr:rowOff>133695</xdr:rowOff>
    </xdr:to>
    <xdr:pic>
      <xdr:nvPicPr>
        <xdr:cNvPr id="2" name="Рисунок 1"/>
        <xdr:cNvPicPr>
          <a:picLocks noChangeAspect="1"/>
        </xdr:cNvPicPr>
      </xdr:nvPicPr>
      <xdr:blipFill>
        <a:blip xmlns:r="http://schemas.openxmlformats.org/officeDocument/2006/relationships" r:embed="rId8"/>
        <a:stretch>
          <a:fillRect/>
        </a:stretch>
      </xdr:blipFill>
      <xdr:spPr>
        <a:xfrm>
          <a:off x="435429" y="9067799"/>
          <a:ext cx="4093029" cy="590895"/>
        </a:xfrm>
        <a:prstGeom prst="rect">
          <a:avLst/>
        </a:prstGeom>
      </xdr:spPr>
    </xdr:pic>
    <xdr:clientData/>
  </xdr:twoCellAnchor>
  <xdr:twoCellAnchor editAs="oneCell">
    <xdr:from>
      <xdr:col>1</xdr:col>
      <xdr:colOff>881742</xdr:colOff>
      <xdr:row>54</xdr:row>
      <xdr:rowOff>32657</xdr:rowOff>
    </xdr:from>
    <xdr:to>
      <xdr:col>4</xdr:col>
      <xdr:colOff>444492</xdr:colOff>
      <xdr:row>58</xdr:row>
      <xdr:rowOff>39254</xdr:rowOff>
    </xdr:to>
    <xdr:pic>
      <xdr:nvPicPr>
        <xdr:cNvPr id="5" name="Рисунок 4"/>
        <xdr:cNvPicPr>
          <a:picLocks noChangeAspect="1"/>
        </xdr:cNvPicPr>
      </xdr:nvPicPr>
      <xdr:blipFill>
        <a:blip xmlns:r="http://schemas.openxmlformats.org/officeDocument/2006/relationships" r:embed="rId9"/>
        <a:stretch>
          <a:fillRect/>
        </a:stretch>
      </xdr:blipFill>
      <xdr:spPr>
        <a:xfrm>
          <a:off x="881742" y="10722428"/>
          <a:ext cx="4099916" cy="7468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ork/&#1052;&#1086;&#1088;&#1076;&#1072;&#1085;&#1100;%20&#1050;&#1072;&#1079;&#1072;&#1093;&#1089;&#1090;&#1072;&#1085;/&#1046;&#1043;&#1056;&#1069;&#1057;/&#1056;&#1072;&#1089;&#1095;&#1077;&#1090;%20&#1074;&#1099;&#1073;&#1088;&#1086;&#1089;&#1086;&#1074;/&#1052;&#1086;&#1076;&#1077;&#1083;&#1100;%20&#1084;&#1086;&#1085;&#1080;&#1090;&#1086;&#1088;&#1080;&#1085;&#1075;&#1072;%20&#1080;%20&#1088;&#1072;&#1089;&#1095;&#1077;&#1090;&#1072;%20&#1074;&#1099;&#1073;&#1088;&#1086;&#1089;&#1086;&#1074;%20&#1057;&#1054;2%20&#1085;&#1072;%20&#1040;&#1054;%20&#1046;&#1043;&#1056;&#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MUS/&#1059;&#1079;&#1073;&#1077;&#1082;&#1080;&#1089;&#1090;&#1072;&#1085;/CEF/CEF%20Uzbekistan%20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
      <sheetName val="2012"/>
      <sheetName val="расчетные коэффициенты"/>
    </sheetNames>
    <sheetDataSet>
      <sheetData sheetId="0"/>
      <sheetData sheetId="1"/>
      <sheetData sheetId="2">
        <row r="3">
          <cell r="C3">
            <v>55.146666666666668</v>
          </cell>
        </row>
        <row r="4">
          <cell r="C4">
            <v>76.413333333333341</v>
          </cell>
        </row>
        <row r="6">
          <cell r="C6">
            <v>4.1867999999999999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hod Selection"/>
      <sheetName val="Simple OM 2008"/>
      <sheetName val="Simple OM 2009"/>
      <sheetName val="Simple OM 2010"/>
      <sheetName val="BM 2010"/>
      <sheetName val="Baseline Emissions"/>
      <sheetName val="List Power Plants &amp; CEF"/>
    </sheetNames>
    <sheetDataSet>
      <sheetData sheetId="0" refreshError="1"/>
      <sheetData sheetId="1" refreshError="1"/>
      <sheetData sheetId="2" refreshError="1"/>
      <sheetData sheetId="3" refreshError="1"/>
      <sheetData sheetId="4" refreshError="1"/>
      <sheetData sheetId="5" refreshError="1"/>
      <sheetData sheetId="6">
        <row r="17">
          <cell r="D17">
            <v>89500</v>
          </cell>
        </row>
        <row r="18">
          <cell r="D18">
            <v>54300</v>
          </cell>
        </row>
        <row r="19">
          <cell r="D19">
            <v>75500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D17" sqref="D17"/>
    </sheetView>
  </sheetViews>
  <sheetFormatPr defaultRowHeight="14.4" x14ac:dyDescent="0.3"/>
  <cols>
    <col min="12" max="12" width="29.44140625" customWidth="1"/>
  </cols>
  <sheetData>
    <row r="1" spans="1:12" ht="17.399999999999999" x14ac:dyDescent="0.3">
      <c r="A1" s="108"/>
      <c r="B1" s="204" t="s">
        <v>68</v>
      </c>
      <c r="C1" s="204"/>
      <c r="D1" s="204"/>
      <c r="E1" s="204"/>
      <c r="F1" s="204"/>
      <c r="G1" s="204"/>
      <c r="H1" s="204"/>
      <c r="I1" s="204"/>
      <c r="J1" s="204"/>
      <c r="K1" s="108"/>
      <c r="L1" s="108"/>
    </row>
    <row r="2" spans="1:12" x14ac:dyDescent="0.3">
      <c r="A2" s="108"/>
      <c r="B2" s="108"/>
      <c r="C2" s="108"/>
      <c r="D2" s="108"/>
      <c r="E2" s="108"/>
      <c r="F2" s="108"/>
      <c r="G2" s="108"/>
      <c r="H2" s="108"/>
      <c r="I2" s="108"/>
      <c r="J2" s="108"/>
      <c r="K2" s="108"/>
      <c r="L2" s="108"/>
    </row>
    <row r="3" spans="1:12" ht="15.6" x14ac:dyDescent="0.3">
      <c r="A3" s="109"/>
      <c r="B3" s="217" t="s">
        <v>69</v>
      </c>
      <c r="C3" s="217"/>
      <c r="D3" s="217"/>
      <c r="E3" s="217"/>
      <c r="F3" s="217"/>
      <c r="G3" s="217"/>
      <c r="H3" s="217"/>
      <c r="I3" s="217"/>
      <c r="J3" s="217"/>
      <c r="K3" s="217"/>
      <c r="L3" s="217"/>
    </row>
    <row r="4" spans="1:12" ht="34.200000000000003" customHeight="1" x14ac:dyDescent="0.3">
      <c r="A4" s="109"/>
      <c r="B4" s="215" t="s">
        <v>74</v>
      </c>
      <c r="C4" s="215"/>
      <c r="D4" s="215"/>
      <c r="E4" s="215"/>
      <c r="F4" s="215"/>
      <c r="G4" s="215"/>
      <c r="H4" s="215"/>
      <c r="I4" s="215"/>
      <c r="J4" s="215"/>
      <c r="K4" s="215"/>
      <c r="L4" s="216"/>
    </row>
    <row r="5" spans="1:12" x14ac:dyDescent="0.3">
      <c r="A5" s="109"/>
      <c r="B5" s="215" t="s">
        <v>70</v>
      </c>
      <c r="C5" s="215"/>
      <c r="D5" s="215"/>
      <c r="E5" s="215"/>
      <c r="F5" s="215"/>
      <c r="G5" s="215"/>
      <c r="H5" s="215"/>
      <c r="I5" s="215"/>
      <c r="J5" s="215"/>
      <c r="K5" s="215"/>
      <c r="L5" s="216"/>
    </row>
    <row r="6" spans="1:12" x14ac:dyDescent="0.3">
      <c r="A6" s="109"/>
      <c r="B6" s="215" t="s">
        <v>71</v>
      </c>
      <c r="C6" s="215"/>
      <c r="D6" s="215"/>
      <c r="E6" s="215"/>
      <c r="F6" s="215"/>
      <c r="G6" s="215"/>
      <c r="H6" s="215"/>
      <c r="I6" s="215"/>
      <c r="J6" s="215"/>
      <c r="K6" s="215"/>
      <c r="L6" s="216"/>
    </row>
    <row r="7" spans="1:12" ht="52.8" customHeight="1" x14ac:dyDescent="0.3">
      <c r="A7" s="109"/>
      <c r="B7" s="212" t="s">
        <v>95</v>
      </c>
      <c r="C7" s="213"/>
      <c r="D7" s="213"/>
      <c r="E7" s="213"/>
      <c r="F7" s="213"/>
      <c r="G7" s="213"/>
      <c r="H7" s="213"/>
      <c r="I7" s="213"/>
      <c r="J7" s="213"/>
      <c r="K7" s="213"/>
      <c r="L7" s="213"/>
    </row>
    <row r="8" spans="1:12" ht="52.8" customHeight="1" x14ac:dyDescent="0.3">
      <c r="A8" s="109"/>
      <c r="B8" s="213" t="s">
        <v>96</v>
      </c>
      <c r="C8" s="213"/>
      <c r="D8" s="213"/>
      <c r="E8" s="213"/>
      <c r="F8" s="213"/>
      <c r="G8" s="213"/>
      <c r="H8" s="213"/>
      <c r="I8" s="213"/>
      <c r="J8" s="213"/>
      <c r="K8" s="213"/>
      <c r="L8" s="213"/>
    </row>
    <row r="9" spans="1:12" ht="14.4" customHeight="1" x14ac:dyDescent="0.3">
      <c r="A9" s="109"/>
      <c r="B9" s="214" t="s">
        <v>72</v>
      </c>
      <c r="C9" s="214"/>
      <c r="D9" s="214"/>
      <c r="E9" s="214"/>
      <c r="F9" s="214"/>
      <c r="G9" s="214"/>
      <c r="H9" s="214"/>
      <c r="I9" s="214"/>
      <c r="J9" s="214"/>
      <c r="K9" s="214"/>
      <c r="L9" s="214"/>
    </row>
    <row r="10" spans="1:12" ht="15.6" customHeight="1" x14ac:dyDescent="0.3">
      <c r="B10" s="78"/>
      <c r="C10" s="210" t="s">
        <v>45</v>
      </c>
      <c r="D10" s="211"/>
      <c r="E10" s="211"/>
      <c r="F10" s="211"/>
      <c r="G10" s="211"/>
      <c r="H10" s="211"/>
      <c r="I10" s="211"/>
      <c r="J10" s="211"/>
      <c r="K10" s="211"/>
      <c r="L10" s="211"/>
    </row>
    <row r="11" spans="1:12" ht="15.6" customHeight="1" x14ac:dyDescent="0.3">
      <c r="B11" s="85"/>
      <c r="C11" s="210" t="s">
        <v>46</v>
      </c>
      <c r="D11" s="211"/>
      <c r="E11" s="211"/>
      <c r="F11" s="211"/>
      <c r="G11" s="211"/>
      <c r="H11" s="211"/>
      <c r="I11" s="211"/>
      <c r="J11" s="211"/>
      <c r="K11" s="211"/>
      <c r="L11" s="211"/>
    </row>
    <row r="12" spans="1:12" x14ac:dyDescent="0.3">
      <c r="A12" s="108"/>
      <c r="B12" s="108"/>
      <c r="C12" s="108"/>
      <c r="D12" s="108"/>
      <c r="E12" s="108"/>
      <c r="F12" s="108"/>
      <c r="G12" s="108"/>
      <c r="H12" s="108"/>
      <c r="I12" s="108"/>
      <c r="J12" s="108"/>
      <c r="K12" s="108"/>
      <c r="L12" s="108"/>
    </row>
    <row r="13" spans="1:12" ht="15" thickBot="1" x14ac:dyDescent="0.35">
      <c r="A13" s="110"/>
      <c r="B13" s="205"/>
      <c r="C13" s="206"/>
      <c r="D13" s="206"/>
      <c r="E13" s="206"/>
      <c r="F13" s="206"/>
      <c r="G13" s="206"/>
      <c r="H13" s="206"/>
      <c r="I13" s="206"/>
      <c r="J13" s="206"/>
      <c r="K13" s="206"/>
      <c r="L13" s="111"/>
    </row>
    <row r="14" spans="1:12" ht="88.2" customHeight="1" thickBot="1" x14ac:dyDescent="0.35">
      <c r="A14" s="109"/>
      <c r="B14" s="207" t="s">
        <v>73</v>
      </c>
      <c r="C14" s="208"/>
      <c r="D14" s="208"/>
      <c r="E14" s="208"/>
      <c r="F14" s="208"/>
      <c r="G14" s="208"/>
      <c r="H14" s="208"/>
      <c r="I14" s="208"/>
      <c r="J14" s="208"/>
      <c r="K14" s="208"/>
      <c r="L14" s="209"/>
    </row>
    <row r="15" spans="1:12" x14ac:dyDescent="0.3">
      <c r="A15" s="108"/>
      <c r="B15" s="108"/>
      <c r="C15" s="108"/>
      <c r="D15" s="108"/>
      <c r="E15" s="108"/>
      <c r="F15" s="108"/>
      <c r="G15" s="108"/>
      <c r="H15" s="108"/>
      <c r="I15" s="108"/>
      <c r="J15" s="108"/>
      <c r="K15" s="108"/>
      <c r="L15" s="108"/>
    </row>
  </sheetData>
  <mergeCells count="12">
    <mergeCell ref="B1:J1"/>
    <mergeCell ref="B13:K13"/>
    <mergeCell ref="B14:L14"/>
    <mergeCell ref="C10:L10"/>
    <mergeCell ref="C11:L11"/>
    <mergeCell ref="B7:L7"/>
    <mergeCell ref="B8:L8"/>
    <mergeCell ref="B9:L9"/>
    <mergeCell ref="B4:L4"/>
    <mergeCell ref="B5:L5"/>
    <mergeCell ref="B6:L6"/>
    <mergeCell ref="B3:L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2"/>
  <sheetViews>
    <sheetView zoomScale="70" zoomScaleNormal="70" zoomScalePageLayoutView="70" workbookViewId="0">
      <selection activeCell="E11" sqref="E11"/>
    </sheetView>
  </sheetViews>
  <sheetFormatPr defaultColWidth="9.33203125" defaultRowHeight="13.8" x14ac:dyDescent="0.25"/>
  <cols>
    <col min="1" max="1" width="1.44140625" style="1" customWidth="1"/>
    <col min="2" max="2" width="19.44140625" style="1" customWidth="1"/>
    <col min="3" max="3" width="26.6640625" style="1" customWidth="1"/>
    <col min="4" max="4" width="26.44140625" style="1" customWidth="1"/>
    <col min="5" max="6" width="20.6640625" style="1" customWidth="1"/>
    <col min="7" max="7" width="17.33203125" style="1" customWidth="1"/>
    <col min="8" max="8" width="22.33203125" style="1" customWidth="1"/>
    <col min="9" max="9" width="3" style="1" customWidth="1"/>
    <col min="10" max="10" width="18.5546875" style="1" customWidth="1"/>
    <col min="11" max="11" width="6.33203125" style="1" customWidth="1"/>
    <col min="12" max="16384" width="9.33203125" style="1"/>
  </cols>
  <sheetData>
    <row r="1" spans="2:11" ht="20.399999999999999" thickBot="1" x14ac:dyDescent="0.45">
      <c r="B1" s="221" t="s">
        <v>14</v>
      </c>
      <c r="C1" s="221"/>
      <c r="D1" s="222"/>
      <c r="E1" s="223" t="s">
        <v>15</v>
      </c>
      <c r="F1" s="224"/>
      <c r="G1" s="225"/>
      <c r="H1" s="57" t="s">
        <v>94</v>
      </c>
      <c r="J1" s="3" t="s">
        <v>0</v>
      </c>
      <c r="K1" s="3">
        <v>4.1867999999999999</v>
      </c>
    </row>
    <row r="2" spans="2:11" ht="14.4" thickBot="1" x14ac:dyDescent="0.3">
      <c r="E2" s="2"/>
      <c r="F2" s="2"/>
      <c r="G2" s="2"/>
    </row>
    <row r="3" spans="2:11" ht="31.95" customHeight="1" thickBot="1" x14ac:dyDescent="0.3">
      <c r="C3" s="3"/>
      <c r="J3" s="86" t="s">
        <v>40</v>
      </c>
    </row>
    <row r="4" spans="2:11" ht="18.75" customHeight="1" x14ac:dyDescent="0.3">
      <c r="B4" s="226" t="s">
        <v>28</v>
      </c>
      <c r="C4" s="227"/>
      <c r="D4" s="227"/>
      <c r="E4" s="227"/>
      <c r="F4" s="227"/>
      <c r="G4" s="228"/>
      <c r="H4" s="62">
        <f>H24</f>
        <v>1898.0174514240002</v>
      </c>
      <c r="J4" s="87">
        <f>J24</f>
        <v>20934</v>
      </c>
    </row>
    <row r="5" spans="2:11" ht="18.75" customHeight="1" thickBot="1" x14ac:dyDescent="0.35">
      <c r="B5" s="229" t="s">
        <v>30</v>
      </c>
      <c r="C5" s="230"/>
      <c r="D5" s="230"/>
      <c r="E5" s="230"/>
      <c r="F5" s="230"/>
      <c r="G5" s="231"/>
      <c r="H5" s="63">
        <f>H41</f>
        <v>1856.9295359999999</v>
      </c>
      <c r="J5" s="88">
        <f>J41</f>
        <v>33494.400000000001</v>
      </c>
    </row>
    <row r="6" spans="2:11" ht="18.75" customHeight="1" x14ac:dyDescent="0.3">
      <c r="B6" s="232" t="s">
        <v>29</v>
      </c>
      <c r="C6" s="233"/>
      <c r="D6" s="233"/>
      <c r="E6" s="233"/>
      <c r="F6" s="233"/>
      <c r="G6" s="234"/>
      <c r="H6" s="63">
        <f>H57</f>
        <v>2913.1335719999997</v>
      </c>
      <c r="J6" s="22">
        <f>J57</f>
        <v>37681.199999999997</v>
      </c>
    </row>
    <row r="7" spans="2:11" ht="14.4" thickBot="1" x14ac:dyDescent="0.3"/>
    <row r="8" spans="2:11" ht="23.4" customHeight="1" thickBot="1" x14ac:dyDescent="0.4">
      <c r="B8" s="218" t="s">
        <v>41</v>
      </c>
      <c r="C8" s="219"/>
      <c r="D8" s="219"/>
      <c r="E8" s="219"/>
      <c r="F8" s="219"/>
      <c r="G8" s="220"/>
      <c r="H8" s="64">
        <f>ROUND(H4+H6+H5,0)</f>
        <v>6668</v>
      </c>
      <c r="J8" s="90">
        <f>SUM(J4:J6)</f>
        <v>92109.6</v>
      </c>
      <c r="K8" s="56"/>
    </row>
    <row r="9" spans="2:11" s="3" customFormat="1" ht="17.399999999999999" x14ac:dyDescent="0.25">
      <c r="I9" s="4"/>
    </row>
    <row r="10" spans="2:11" s="3" customFormat="1" ht="19.2" customHeight="1" thickBot="1" x14ac:dyDescent="0.3">
      <c r="B10" s="235" t="s">
        <v>13</v>
      </c>
      <c r="C10" s="235"/>
      <c r="D10" s="235"/>
      <c r="E10" s="235"/>
      <c r="F10" s="235"/>
      <c r="G10" s="235"/>
      <c r="H10" s="235"/>
      <c r="I10" s="10"/>
    </row>
    <row r="11" spans="2:11" s="3" customFormat="1" ht="54" customHeight="1" thickBot="1" x14ac:dyDescent="0.35">
      <c r="B11" s="11" t="s">
        <v>2</v>
      </c>
      <c r="C11" s="30" t="s">
        <v>8</v>
      </c>
      <c r="D11" s="41" t="s">
        <v>39</v>
      </c>
      <c r="E11" s="23" t="s">
        <v>7</v>
      </c>
      <c r="F11" s="68" t="s">
        <v>10</v>
      </c>
      <c r="G11" s="23" t="s">
        <v>1</v>
      </c>
      <c r="H11" s="23" t="s">
        <v>5</v>
      </c>
      <c r="I11" s="5"/>
      <c r="J11" s="89" t="s">
        <v>40</v>
      </c>
    </row>
    <row r="12" spans="2:11" s="3" customFormat="1" ht="15" customHeight="1" x14ac:dyDescent="0.3">
      <c r="B12" s="24" t="s">
        <v>16</v>
      </c>
      <c r="C12" s="31">
        <v>1000</v>
      </c>
      <c r="D12" s="38">
        <v>5000</v>
      </c>
      <c r="E12" s="79">
        <f>D12*kcal_kJ/1000</f>
        <v>20.934000000000001</v>
      </c>
      <c r="F12" s="70">
        <v>91.04</v>
      </c>
      <c r="G12" s="65">
        <v>0.99590000000000001</v>
      </c>
      <c r="H12" s="34">
        <f>C12*E12/1000*F12*G12</f>
        <v>1898.0174514240002</v>
      </c>
      <c r="J12" s="51">
        <f>C12*E12</f>
        <v>20934</v>
      </c>
    </row>
    <row r="13" spans="2:11" s="3" customFormat="1" ht="15.6" x14ac:dyDescent="0.3">
      <c r="B13" s="28" t="s">
        <v>18</v>
      </c>
      <c r="C13" s="32">
        <v>0</v>
      </c>
      <c r="D13" s="39">
        <v>0</v>
      </c>
      <c r="E13" s="80">
        <f>D13*kcal_kJ/1000</f>
        <v>0</v>
      </c>
      <c r="F13" s="71">
        <v>91.04</v>
      </c>
      <c r="G13" s="66">
        <v>0.99680000000000002</v>
      </c>
      <c r="H13" s="35">
        <f t="shared" ref="H13:H23" si="0">C13*E13/1000*F13*G13</f>
        <v>0</v>
      </c>
      <c r="J13" s="22">
        <f t="shared" ref="J13:J23" si="1">C13*E13</f>
        <v>0</v>
      </c>
    </row>
    <row r="14" spans="2:11" s="3" customFormat="1" ht="15.6" x14ac:dyDescent="0.3">
      <c r="B14" s="27" t="s">
        <v>17</v>
      </c>
      <c r="C14" s="32">
        <v>0</v>
      </c>
      <c r="D14" s="39">
        <v>0</v>
      </c>
      <c r="E14" s="80">
        <f t="shared" ref="E14:E23" si="2">D14*kcal_kJ/1000</f>
        <v>0</v>
      </c>
      <c r="F14" s="71">
        <v>91.04</v>
      </c>
      <c r="G14" s="66">
        <v>0.99529999999999996</v>
      </c>
      <c r="H14" s="35">
        <f t="shared" si="0"/>
        <v>0</v>
      </c>
      <c r="J14" s="22">
        <f t="shared" si="1"/>
        <v>0</v>
      </c>
    </row>
    <row r="15" spans="2:11" s="3" customFormat="1" ht="15.6" x14ac:dyDescent="0.3">
      <c r="B15" s="27" t="s">
        <v>19</v>
      </c>
      <c r="C15" s="32">
        <v>0</v>
      </c>
      <c r="D15" s="39">
        <v>0</v>
      </c>
      <c r="E15" s="80">
        <f t="shared" si="2"/>
        <v>0</v>
      </c>
      <c r="F15" s="71">
        <v>91.04</v>
      </c>
      <c r="G15" s="66">
        <v>0.99590000000000001</v>
      </c>
      <c r="H15" s="35">
        <f t="shared" si="0"/>
        <v>0</v>
      </c>
      <c r="J15" s="22">
        <f t="shared" si="1"/>
        <v>0</v>
      </c>
    </row>
    <row r="16" spans="2:11" s="3" customFormat="1" ht="15.6" x14ac:dyDescent="0.3">
      <c r="B16" s="24" t="s">
        <v>20</v>
      </c>
      <c r="C16" s="32">
        <v>0</v>
      </c>
      <c r="D16" s="39">
        <v>0</v>
      </c>
      <c r="E16" s="80">
        <f t="shared" si="2"/>
        <v>0</v>
      </c>
      <c r="F16" s="71">
        <v>91.04</v>
      </c>
      <c r="G16" s="66">
        <v>0.99619999999999997</v>
      </c>
      <c r="H16" s="35">
        <f t="shared" si="0"/>
        <v>0</v>
      </c>
      <c r="J16" s="22">
        <f t="shared" si="1"/>
        <v>0</v>
      </c>
    </row>
    <row r="17" spans="2:10" s="3" customFormat="1" ht="15.6" x14ac:dyDescent="0.3">
      <c r="B17" s="27" t="s">
        <v>21</v>
      </c>
      <c r="C17" s="32">
        <v>0</v>
      </c>
      <c r="D17" s="39">
        <v>0</v>
      </c>
      <c r="E17" s="80">
        <f t="shared" si="2"/>
        <v>0</v>
      </c>
      <c r="F17" s="71">
        <v>91.04</v>
      </c>
      <c r="G17" s="66">
        <v>0.997</v>
      </c>
      <c r="H17" s="35">
        <f t="shared" si="0"/>
        <v>0</v>
      </c>
      <c r="J17" s="22">
        <f t="shared" si="1"/>
        <v>0</v>
      </c>
    </row>
    <row r="18" spans="2:10" s="3" customFormat="1" ht="15.6" x14ac:dyDescent="0.3">
      <c r="B18" s="24" t="s">
        <v>22</v>
      </c>
      <c r="C18" s="32">
        <v>0</v>
      </c>
      <c r="D18" s="39">
        <v>0</v>
      </c>
      <c r="E18" s="80">
        <f t="shared" si="2"/>
        <v>0</v>
      </c>
      <c r="F18" s="71">
        <v>91.04</v>
      </c>
      <c r="G18" s="66">
        <v>0.99670000000000003</v>
      </c>
      <c r="H18" s="35">
        <f t="shared" si="0"/>
        <v>0</v>
      </c>
      <c r="J18" s="22">
        <f t="shared" si="1"/>
        <v>0</v>
      </c>
    </row>
    <row r="19" spans="2:10" s="3" customFormat="1" ht="15.6" x14ac:dyDescent="0.3">
      <c r="B19" s="27" t="s">
        <v>23</v>
      </c>
      <c r="C19" s="32">
        <v>0</v>
      </c>
      <c r="D19" s="39">
        <v>0</v>
      </c>
      <c r="E19" s="80">
        <f t="shared" si="2"/>
        <v>0</v>
      </c>
      <c r="F19" s="71">
        <v>91.04</v>
      </c>
      <c r="G19" s="66">
        <v>0.997</v>
      </c>
      <c r="H19" s="35">
        <f t="shared" si="0"/>
        <v>0</v>
      </c>
      <c r="J19" s="22">
        <f t="shared" si="1"/>
        <v>0</v>
      </c>
    </row>
    <row r="20" spans="2:10" s="3" customFormat="1" ht="15.6" x14ac:dyDescent="0.3">
      <c r="B20" s="24" t="s">
        <v>24</v>
      </c>
      <c r="C20" s="32">
        <v>0</v>
      </c>
      <c r="D20" s="39">
        <v>0</v>
      </c>
      <c r="E20" s="80">
        <f t="shared" si="2"/>
        <v>0</v>
      </c>
      <c r="F20" s="71">
        <v>91.04</v>
      </c>
      <c r="G20" s="66">
        <v>0.99680000000000002</v>
      </c>
      <c r="H20" s="35">
        <f t="shared" si="0"/>
        <v>0</v>
      </c>
      <c r="J20" s="22">
        <f t="shared" si="1"/>
        <v>0</v>
      </c>
    </row>
    <row r="21" spans="2:10" s="3" customFormat="1" ht="15.6" x14ac:dyDescent="0.3">
      <c r="B21" s="27" t="s">
        <v>25</v>
      </c>
      <c r="C21" s="32">
        <v>0</v>
      </c>
      <c r="D21" s="39">
        <v>0</v>
      </c>
      <c r="E21" s="80">
        <f t="shared" si="2"/>
        <v>0</v>
      </c>
      <c r="F21" s="71">
        <v>91.04</v>
      </c>
      <c r="G21" s="66">
        <v>0.99709999999999999</v>
      </c>
      <c r="H21" s="35">
        <f t="shared" si="0"/>
        <v>0</v>
      </c>
      <c r="J21" s="22">
        <f t="shared" si="1"/>
        <v>0</v>
      </c>
    </row>
    <row r="22" spans="2:10" s="3" customFormat="1" ht="15.6" x14ac:dyDescent="0.3">
      <c r="B22" s="24" t="s">
        <v>26</v>
      </c>
      <c r="C22" s="32">
        <v>0</v>
      </c>
      <c r="D22" s="39">
        <v>0</v>
      </c>
      <c r="E22" s="80">
        <f t="shared" si="2"/>
        <v>0</v>
      </c>
      <c r="F22" s="71">
        <v>91.04</v>
      </c>
      <c r="G22" s="66">
        <v>0.99760000000000004</v>
      </c>
      <c r="H22" s="35">
        <f t="shared" si="0"/>
        <v>0</v>
      </c>
      <c r="J22" s="22">
        <f t="shared" si="1"/>
        <v>0</v>
      </c>
    </row>
    <row r="23" spans="2:10" s="3" customFormat="1" ht="16.2" thickBot="1" x14ac:dyDescent="0.35">
      <c r="B23" s="25" t="s">
        <v>27</v>
      </c>
      <c r="C23" s="32">
        <v>0</v>
      </c>
      <c r="D23" s="40">
        <v>0</v>
      </c>
      <c r="E23" s="81">
        <f t="shared" si="2"/>
        <v>0</v>
      </c>
      <c r="F23" s="72">
        <v>91.04</v>
      </c>
      <c r="G23" s="67">
        <v>0.99790000000000001</v>
      </c>
      <c r="H23" s="36">
        <f t="shared" si="0"/>
        <v>0</v>
      </c>
      <c r="J23" s="52">
        <f t="shared" si="1"/>
        <v>0</v>
      </c>
    </row>
    <row r="24" spans="2:10" s="3" customFormat="1" ht="16.2" thickBot="1" x14ac:dyDescent="0.35">
      <c r="B24" s="26" t="s">
        <v>31</v>
      </c>
      <c r="C24" s="33">
        <f>SUM(C12:C23)</f>
        <v>1000</v>
      </c>
      <c r="D24" s="29"/>
      <c r="E24" s="82">
        <f>J24/C24</f>
        <v>20.934000000000001</v>
      </c>
      <c r="F24" s="69"/>
      <c r="G24" s="55">
        <f>H24/(C24*E24/1000*F12)</f>
        <v>0.99590000000000001</v>
      </c>
      <c r="H24" s="37">
        <f>SUM(H12:H23)</f>
        <v>1898.0174514240002</v>
      </c>
      <c r="J24" s="53">
        <f>SUM(J12:J23)</f>
        <v>20934</v>
      </c>
    </row>
    <row r="25" spans="2:10" s="3" customFormat="1" ht="15" x14ac:dyDescent="0.25">
      <c r="B25" s="7"/>
      <c r="C25" s="6"/>
      <c r="D25" s="6"/>
      <c r="E25" s="6"/>
      <c r="F25" s="6"/>
      <c r="G25" s="6"/>
      <c r="H25" s="54"/>
    </row>
    <row r="26" spans="2:10" s="3" customFormat="1" ht="15.6" x14ac:dyDescent="0.3">
      <c r="B26" s="6"/>
      <c r="C26" s="58"/>
      <c r="D26" s="6"/>
      <c r="E26" s="6"/>
      <c r="F26" s="6"/>
      <c r="G26" s="6"/>
      <c r="H26" s="6"/>
      <c r="I26" s="6"/>
    </row>
    <row r="27" spans="2:10" s="3" customFormat="1" ht="16.2" thickBot="1" x14ac:dyDescent="0.3">
      <c r="B27" s="235" t="s">
        <v>11</v>
      </c>
      <c r="C27" s="235"/>
      <c r="D27" s="235"/>
      <c r="E27" s="235"/>
      <c r="F27" s="235"/>
      <c r="G27" s="235"/>
      <c r="H27" s="235"/>
    </row>
    <row r="28" spans="2:10" s="9" customFormat="1" ht="52.95" customHeight="1" thickBot="1" x14ac:dyDescent="0.35">
      <c r="B28" s="23" t="s">
        <v>32</v>
      </c>
      <c r="C28" s="43" t="s">
        <v>9</v>
      </c>
      <c r="D28" s="23" t="s">
        <v>4</v>
      </c>
      <c r="E28" s="23" t="s">
        <v>3</v>
      </c>
      <c r="F28" s="23" t="s">
        <v>10</v>
      </c>
      <c r="G28" s="46" t="s">
        <v>1</v>
      </c>
      <c r="H28" s="23" t="s">
        <v>5</v>
      </c>
      <c r="J28" s="86" t="s">
        <v>40</v>
      </c>
    </row>
    <row r="29" spans="2:10" ht="15.6" x14ac:dyDescent="0.3">
      <c r="B29" s="24" t="s">
        <v>16</v>
      </c>
      <c r="C29" s="44">
        <v>1000</v>
      </c>
      <c r="D29" s="44">
        <v>8000</v>
      </c>
      <c r="E29" s="83">
        <f t="shared" ref="E29:E40" si="3">D29*kcal_kJ/1000</f>
        <v>33.494399999999999</v>
      </c>
      <c r="F29" s="49">
        <v>55.44</v>
      </c>
      <c r="G29" s="47">
        <v>1</v>
      </c>
      <c r="H29" s="51">
        <f>C29*E29/1000*F29*G29</f>
        <v>1856.9295359999999</v>
      </c>
      <c r="I29" s="6"/>
      <c r="J29" s="87">
        <f>C29*E29</f>
        <v>33494.400000000001</v>
      </c>
    </row>
    <row r="30" spans="2:10" ht="15.6" x14ac:dyDescent="0.3">
      <c r="B30" s="28" t="s">
        <v>18</v>
      </c>
      <c r="C30" s="44">
        <v>0</v>
      </c>
      <c r="D30" s="44">
        <v>0</v>
      </c>
      <c r="E30" s="83">
        <f t="shared" si="3"/>
        <v>0</v>
      </c>
      <c r="F30" s="49">
        <v>55.44</v>
      </c>
      <c r="G30" s="47">
        <v>1</v>
      </c>
      <c r="H30" s="22">
        <f t="shared" ref="H30:H40" si="4">C30*E30/1000*F30*G30</f>
        <v>0</v>
      </c>
      <c r="I30" s="6"/>
      <c r="J30" s="22">
        <f>C30*E30</f>
        <v>0</v>
      </c>
    </row>
    <row r="31" spans="2:10" ht="15.6" x14ac:dyDescent="0.3">
      <c r="B31" s="27" t="s">
        <v>17</v>
      </c>
      <c r="C31" s="44">
        <v>0</v>
      </c>
      <c r="D31" s="44">
        <v>0</v>
      </c>
      <c r="E31" s="83">
        <f t="shared" si="3"/>
        <v>0</v>
      </c>
      <c r="F31" s="49">
        <v>55.44</v>
      </c>
      <c r="G31" s="47">
        <v>1</v>
      </c>
      <c r="H31" s="22">
        <f t="shared" si="4"/>
        <v>0</v>
      </c>
      <c r="I31" s="6"/>
      <c r="J31" s="22">
        <f t="shared" ref="J31:J40" si="5">C31*E31</f>
        <v>0</v>
      </c>
    </row>
    <row r="32" spans="2:10" s="8" customFormat="1" ht="15.6" x14ac:dyDescent="0.3">
      <c r="B32" s="27" t="s">
        <v>19</v>
      </c>
      <c r="C32" s="44">
        <v>0</v>
      </c>
      <c r="D32" s="44">
        <v>8200</v>
      </c>
      <c r="E32" s="83">
        <f t="shared" si="3"/>
        <v>34.331760000000003</v>
      </c>
      <c r="F32" s="49">
        <v>55.44</v>
      </c>
      <c r="G32" s="47">
        <v>1</v>
      </c>
      <c r="H32" s="22">
        <f t="shared" si="4"/>
        <v>0</v>
      </c>
      <c r="I32" s="6"/>
      <c r="J32" s="22">
        <f t="shared" si="5"/>
        <v>0</v>
      </c>
    </row>
    <row r="33" spans="2:10" s="8" customFormat="1" ht="15.6" x14ac:dyDescent="0.3">
      <c r="B33" s="24" t="s">
        <v>20</v>
      </c>
      <c r="C33" s="44">
        <v>0</v>
      </c>
      <c r="D33" s="44">
        <v>0</v>
      </c>
      <c r="E33" s="83">
        <f t="shared" si="3"/>
        <v>0</v>
      </c>
      <c r="F33" s="49">
        <v>55.44</v>
      </c>
      <c r="G33" s="47">
        <v>1</v>
      </c>
      <c r="H33" s="22">
        <f t="shared" si="4"/>
        <v>0</v>
      </c>
      <c r="I33" s="6"/>
      <c r="J33" s="22">
        <f t="shared" si="5"/>
        <v>0</v>
      </c>
    </row>
    <row r="34" spans="2:10" s="8" customFormat="1" ht="15.6" x14ac:dyDescent="0.3">
      <c r="B34" s="27" t="s">
        <v>21</v>
      </c>
      <c r="C34" s="44">
        <v>0</v>
      </c>
      <c r="D34" s="44">
        <v>0</v>
      </c>
      <c r="E34" s="83">
        <f t="shared" si="3"/>
        <v>0</v>
      </c>
      <c r="F34" s="49">
        <v>55.44</v>
      </c>
      <c r="G34" s="47">
        <v>1</v>
      </c>
      <c r="H34" s="22">
        <f t="shared" si="4"/>
        <v>0</v>
      </c>
      <c r="I34" s="6"/>
      <c r="J34" s="22">
        <f t="shared" si="5"/>
        <v>0</v>
      </c>
    </row>
    <row r="35" spans="2:10" s="8" customFormat="1" ht="15.6" x14ac:dyDescent="0.3">
      <c r="B35" s="24" t="s">
        <v>22</v>
      </c>
      <c r="C35" s="44">
        <v>0</v>
      </c>
      <c r="D35" s="44">
        <v>0</v>
      </c>
      <c r="E35" s="83">
        <f t="shared" si="3"/>
        <v>0</v>
      </c>
      <c r="F35" s="49">
        <v>55.44</v>
      </c>
      <c r="G35" s="47">
        <v>1</v>
      </c>
      <c r="H35" s="22">
        <f t="shared" si="4"/>
        <v>0</v>
      </c>
      <c r="I35" s="6"/>
      <c r="J35" s="22">
        <f t="shared" si="5"/>
        <v>0</v>
      </c>
    </row>
    <row r="36" spans="2:10" s="8" customFormat="1" ht="15.6" x14ac:dyDescent="0.3">
      <c r="B36" s="27" t="s">
        <v>23</v>
      </c>
      <c r="C36" s="44">
        <v>0</v>
      </c>
      <c r="D36" s="44">
        <v>0</v>
      </c>
      <c r="E36" s="83">
        <f t="shared" si="3"/>
        <v>0</v>
      </c>
      <c r="F36" s="49">
        <v>55.44</v>
      </c>
      <c r="G36" s="47">
        <v>1</v>
      </c>
      <c r="H36" s="22">
        <f t="shared" si="4"/>
        <v>0</v>
      </c>
      <c r="I36" s="6"/>
      <c r="J36" s="22">
        <f t="shared" si="5"/>
        <v>0</v>
      </c>
    </row>
    <row r="37" spans="2:10" s="8" customFormat="1" ht="15.6" x14ac:dyDescent="0.3">
      <c r="B37" s="24" t="s">
        <v>24</v>
      </c>
      <c r="C37" s="44">
        <v>0</v>
      </c>
      <c r="D37" s="44">
        <v>0</v>
      </c>
      <c r="E37" s="83">
        <f t="shared" si="3"/>
        <v>0</v>
      </c>
      <c r="F37" s="49">
        <v>55.44</v>
      </c>
      <c r="G37" s="47">
        <v>1</v>
      </c>
      <c r="H37" s="22">
        <f t="shared" si="4"/>
        <v>0</v>
      </c>
      <c r="I37" s="6"/>
      <c r="J37" s="22">
        <f t="shared" si="5"/>
        <v>0</v>
      </c>
    </row>
    <row r="38" spans="2:10" s="8" customFormat="1" ht="15.6" x14ac:dyDescent="0.3">
      <c r="B38" s="27" t="s">
        <v>25</v>
      </c>
      <c r="C38" s="44">
        <v>0</v>
      </c>
      <c r="D38" s="44">
        <v>0</v>
      </c>
      <c r="E38" s="83">
        <f t="shared" si="3"/>
        <v>0</v>
      </c>
      <c r="F38" s="49">
        <v>55.44</v>
      </c>
      <c r="G38" s="47">
        <v>1</v>
      </c>
      <c r="H38" s="22">
        <f t="shared" si="4"/>
        <v>0</v>
      </c>
      <c r="I38" s="6"/>
      <c r="J38" s="22">
        <f t="shared" si="5"/>
        <v>0</v>
      </c>
    </row>
    <row r="39" spans="2:10" s="8" customFormat="1" ht="15.6" x14ac:dyDescent="0.3">
      <c r="B39" s="24" t="s">
        <v>26</v>
      </c>
      <c r="C39" s="44">
        <v>0</v>
      </c>
      <c r="D39" s="44">
        <v>0</v>
      </c>
      <c r="E39" s="83">
        <f t="shared" si="3"/>
        <v>0</v>
      </c>
      <c r="F39" s="49">
        <v>55.44</v>
      </c>
      <c r="G39" s="47">
        <v>1</v>
      </c>
      <c r="H39" s="22">
        <f t="shared" si="4"/>
        <v>0</v>
      </c>
      <c r="I39" s="6"/>
      <c r="J39" s="22">
        <f t="shared" si="5"/>
        <v>0</v>
      </c>
    </row>
    <row r="40" spans="2:10" s="8" customFormat="1" ht="16.2" thickBot="1" x14ac:dyDescent="0.35">
      <c r="B40" s="25" t="s">
        <v>27</v>
      </c>
      <c r="C40" s="44">
        <v>0</v>
      </c>
      <c r="D40" s="44">
        <v>0</v>
      </c>
      <c r="E40" s="83">
        <f t="shared" si="3"/>
        <v>0</v>
      </c>
      <c r="F40" s="49">
        <v>55.44</v>
      </c>
      <c r="G40" s="47">
        <v>1</v>
      </c>
      <c r="H40" s="52">
        <f t="shared" si="4"/>
        <v>0</v>
      </c>
      <c r="I40" s="6"/>
      <c r="J40" s="88">
        <f t="shared" si="5"/>
        <v>0</v>
      </c>
    </row>
    <row r="41" spans="2:10" s="8" customFormat="1" ht="16.2" thickBot="1" x14ac:dyDescent="0.35">
      <c r="B41" s="26" t="s">
        <v>31</v>
      </c>
      <c r="C41" s="53">
        <f>SUM(C29:C40)</f>
        <v>1000</v>
      </c>
      <c r="D41" s="45"/>
      <c r="E41" s="84">
        <f>J41/C41</f>
        <v>33.494399999999999</v>
      </c>
      <c r="F41" s="50"/>
      <c r="G41" s="48"/>
      <c r="H41" s="53">
        <f>SUM(H29:H40)</f>
        <v>1856.9295359999999</v>
      </c>
      <c r="I41" s="6"/>
      <c r="J41" s="53">
        <f>SUM(J29:J40)</f>
        <v>33494.400000000001</v>
      </c>
    </row>
    <row r="42" spans="2:10" s="8" customFormat="1" x14ac:dyDescent="0.25"/>
    <row r="43" spans="2:10" s="8" customFormat="1" ht="16.2" thickBot="1" x14ac:dyDescent="0.3">
      <c r="B43" s="235" t="s">
        <v>12</v>
      </c>
      <c r="C43" s="235"/>
      <c r="D43" s="235"/>
      <c r="E43" s="235"/>
      <c r="F43" s="235"/>
      <c r="G43" s="235"/>
      <c r="H43" s="235"/>
      <c r="I43" s="6"/>
      <c r="J43" s="3"/>
    </row>
    <row r="44" spans="2:10" ht="49.8" thickBot="1" x14ac:dyDescent="0.3">
      <c r="B44" s="23" t="s">
        <v>32</v>
      </c>
      <c r="C44" s="30" t="s">
        <v>6</v>
      </c>
      <c r="D44" s="43" t="s">
        <v>39</v>
      </c>
      <c r="E44" s="46" t="s">
        <v>7</v>
      </c>
      <c r="F44" s="23" t="s">
        <v>10</v>
      </c>
      <c r="G44" s="46" t="s">
        <v>1</v>
      </c>
      <c r="H44" s="23" t="s">
        <v>5</v>
      </c>
      <c r="I44" s="6"/>
      <c r="J44" s="86" t="s">
        <v>40</v>
      </c>
    </row>
    <row r="45" spans="2:10" ht="15.6" x14ac:dyDescent="0.3">
      <c r="B45" s="24" t="s">
        <v>16</v>
      </c>
      <c r="C45" s="44">
        <v>1000</v>
      </c>
      <c r="D45" s="44">
        <v>9000</v>
      </c>
      <c r="E45" s="83">
        <f t="shared" ref="E45:E56" si="6">D45*kcal_kJ/1000</f>
        <v>37.681199999999997</v>
      </c>
      <c r="F45" s="49">
        <v>77.31</v>
      </c>
      <c r="G45" s="47">
        <v>1</v>
      </c>
      <c r="H45" s="51">
        <f>C45*E45/1000*F45*G45</f>
        <v>2913.1335719999997</v>
      </c>
      <c r="I45" s="6"/>
      <c r="J45" s="87">
        <f>C45*E45</f>
        <v>37681.199999999997</v>
      </c>
    </row>
    <row r="46" spans="2:10" ht="15.6" x14ac:dyDescent="0.3">
      <c r="B46" s="28" t="s">
        <v>18</v>
      </c>
      <c r="C46" s="44">
        <v>0</v>
      </c>
      <c r="D46" s="44">
        <v>0</v>
      </c>
      <c r="E46" s="83">
        <f t="shared" si="6"/>
        <v>0</v>
      </c>
      <c r="F46" s="49">
        <v>77.31</v>
      </c>
      <c r="G46" s="47">
        <v>1</v>
      </c>
      <c r="H46" s="22">
        <f t="shared" ref="H46:H56" si="7">C46*E46/1000*F46*G46</f>
        <v>0</v>
      </c>
      <c r="I46" s="6"/>
      <c r="J46" s="22">
        <f>C46*E46</f>
        <v>0</v>
      </c>
    </row>
    <row r="47" spans="2:10" ht="15.6" x14ac:dyDescent="0.3">
      <c r="B47" s="27" t="s">
        <v>17</v>
      </c>
      <c r="C47" s="44">
        <v>0</v>
      </c>
      <c r="D47" s="44">
        <v>0</v>
      </c>
      <c r="E47" s="83">
        <f t="shared" si="6"/>
        <v>0</v>
      </c>
      <c r="F47" s="49">
        <v>77.31</v>
      </c>
      <c r="G47" s="47">
        <v>1</v>
      </c>
      <c r="H47" s="22">
        <f t="shared" si="7"/>
        <v>0</v>
      </c>
      <c r="I47" s="6"/>
      <c r="J47" s="22">
        <f t="shared" ref="J47:J56" si="8">C47*E47</f>
        <v>0</v>
      </c>
    </row>
    <row r="48" spans="2:10" ht="15.6" x14ac:dyDescent="0.3">
      <c r="B48" s="27" t="s">
        <v>19</v>
      </c>
      <c r="C48" s="44">
        <v>0</v>
      </c>
      <c r="D48" s="44">
        <v>0</v>
      </c>
      <c r="E48" s="83">
        <f t="shared" si="6"/>
        <v>0</v>
      </c>
      <c r="F48" s="49">
        <v>77.31</v>
      </c>
      <c r="G48" s="47">
        <v>1</v>
      </c>
      <c r="H48" s="22">
        <f t="shared" si="7"/>
        <v>0</v>
      </c>
      <c r="I48" s="6"/>
      <c r="J48" s="22">
        <f t="shared" si="8"/>
        <v>0</v>
      </c>
    </row>
    <row r="49" spans="2:10" ht="15.6" x14ac:dyDescent="0.3">
      <c r="B49" s="24" t="s">
        <v>20</v>
      </c>
      <c r="C49" s="44">
        <v>0</v>
      </c>
      <c r="D49" s="44">
        <v>0</v>
      </c>
      <c r="E49" s="83">
        <f t="shared" si="6"/>
        <v>0</v>
      </c>
      <c r="F49" s="49">
        <v>77.31</v>
      </c>
      <c r="G49" s="47">
        <v>1</v>
      </c>
      <c r="H49" s="22">
        <f t="shared" si="7"/>
        <v>0</v>
      </c>
      <c r="I49" s="6"/>
      <c r="J49" s="22">
        <f t="shared" si="8"/>
        <v>0</v>
      </c>
    </row>
    <row r="50" spans="2:10" ht="15.6" x14ac:dyDescent="0.3">
      <c r="B50" s="27" t="s">
        <v>21</v>
      </c>
      <c r="C50" s="44">
        <v>0</v>
      </c>
      <c r="D50" s="44">
        <v>0</v>
      </c>
      <c r="E50" s="83">
        <f t="shared" si="6"/>
        <v>0</v>
      </c>
      <c r="F50" s="49">
        <v>77.31</v>
      </c>
      <c r="G50" s="47">
        <v>1</v>
      </c>
      <c r="H50" s="22">
        <f t="shared" si="7"/>
        <v>0</v>
      </c>
      <c r="I50" s="6"/>
      <c r="J50" s="22">
        <f t="shared" si="8"/>
        <v>0</v>
      </c>
    </row>
    <row r="51" spans="2:10" ht="15.6" x14ac:dyDescent="0.3">
      <c r="B51" s="24" t="s">
        <v>22</v>
      </c>
      <c r="C51" s="44">
        <v>0</v>
      </c>
      <c r="D51" s="44">
        <v>0</v>
      </c>
      <c r="E51" s="83">
        <f t="shared" si="6"/>
        <v>0</v>
      </c>
      <c r="F51" s="49">
        <v>77.31</v>
      </c>
      <c r="G51" s="47">
        <v>1</v>
      </c>
      <c r="H51" s="22">
        <f t="shared" si="7"/>
        <v>0</v>
      </c>
      <c r="I51" s="6"/>
      <c r="J51" s="22">
        <f t="shared" si="8"/>
        <v>0</v>
      </c>
    </row>
    <row r="52" spans="2:10" ht="15.6" x14ac:dyDescent="0.3">
      <c r="B52" s="27" t="s">
        <v>23</v>
      </c>
      <c r="C52" s="44">
        <v>0</v>
      </c>
      <c r="D52" s="44">
        <v>0</v>
      </c>
      <c r="E52" s="83">
        <f t="shared" si="6"/>
        <v>0</v>
      </c>
      <c r="F52" s="49">
        <v>77.31</v>
      </c>
      <c r="G52" s="47">
        <v>1</v>
      </c>
      <c r="H52" s="22">
        <f t="shared" si="7"/>
        <v>0</v>
      </c>
      <c r="I52" s="6"/>
      <c r="J52" s="22">
        <f t="shared" si="8"/>
        <v>0</v>
      </c>
    </row>
    <row r="53" spans="2:10" ht="15.6" x14ac:dyDescent="0.3">
      <c r="B53" s="24" t="s">
        <v>24</v>
      </c>
      <c r="C53" s="44">
        <v>0</v>
      </c>
      <c r="D53" s="44">
        <v>0</v>
      </c>
      <c r="E53" s="83">
        <f t="shared" si="6"/>
        <v>0</v>
      </c>
      <c r="F53" s="49">
        <v>77.31</v>
      </c>
      <c r="G53" s="47">
        <v>1</v>
      </c>
      <c r="H53" s="22">
        <f t="shared" si="7"/>
        <v>0</v>
      </c>
      <c r="I53" s="6"/>
      <c r="J53" s="22">
        <f t="shared" si="8"/>
        <v>0</v>
      </c>
    </row>
    <row r="54" spans="2:10" ht="15.6" x14ac:dyDescent="0.3">
      <c r="B54" s="27" t="s">
        <v>25</v>
      </c>
      <c r="C54" s="44">
        <v>0</v>
      </c>
      <c r="D54" s="44">
        <v>0</v>
      </c>
      <c r="E54" s="83">
        <f t="shared" si="6"/>
        <v>0</v>
      </c>
      <c r="F54" s="49">
        <v>77.31</v>
      </c>
      <c r="G54" s="47">
        <v>1</v>
      </c>
      <c r="H54" s="22">
        <f t="shared" si="7"/>
        <v>0</v>
      </c>
      <c r="I54" s="6"/>
      <c r="J54" s="22">
        <f t="shared" si="8"/>
        <v>0</v>
      </c>
    </row>
    <row r="55" spans="2:10" ht="15.6" x14ac:dyDescent="0.3">
      <c r="B55" s="24" t="s">
        <v>26</v>
      </c>
      <c r="C55" s="44">
        <v>0</v>
      </c>
      <c r="D55" s="44">
        <v>0</v>
      </c>
      <c r="E55" s="83">
        <f t="shared" si="6"/>
        <v>0</v>
      </c>
      <c r="F55" s="49">
        <v>77.31</v>
      </c>
      <c r="G55" s="47">
        <v>1</v>
      </c>
      <c r="H55" s="22">
        <f t="shared" si="7"/>
        <v>0</v>
      </c>
      <c r="I55" s="6"/>
      <c r="J55" s="22">
        <f t="shared" si="8"/>
        <v>0</v>
      </c>
    </row>
    <row r="56" spans="2:10" ht="16.2" thickBot="1" x14ac:dyDescent="0.35">
      <c r="B56" s="25" t="s">
        <v>27</v>
      </c>
      <c r="C56" s="44">
        <v>0</v>
      </c>
      <c r="D56" s="44">
        <v>0</v>
      </c>
      <c r="E56" s="83">
        <f t="shared" si="6"/>
        <v>0</v>
      </c>
      <c r="F56" s="49">
        <v>77.31</v>
      </c>
      <c r="G56" s="47">
        <v>1</v>
      </c>
      <c r="H56" s="52">
        <f t="shared" si="7"/>
        <v>0</v>
      </c>
      <c r="I56" s="6"/>
      <c r="J56" s="52">
        <f t="shared" si="8"/>
        <v>0</v>
      </c>
    </row>
    <row r="57" spans="2:10" ht="16.2" thickBot="1" x14ac:dyDescent="0.35">
      <c r="B57" s="26" t="s">
        <v>31</v>
      </c>
      <c r="C57" s="42">
        <f>SUM(C45:C56)</f>
        <v>1000</v>
      </c>
      <c r="D57" s="45"/>
      <c r="E57" s="84">
        <f>J57/C57</f>
        <v>37.681199999999997</v>
      </c>
      <c r="F57" s="50"/>
      <c r="G57" s="48"/>
      <c r="H57" s="53">
        <f>SUM(H45:H56)</f>
        <v>2913.1335719999997</v>
      </c>
      <c r="I57" s="6"/>
      <c r="J57" s="53">
        <f>SUM(J45:J56)</f>
        <v>37681.199999999997</v>
      </c>
    </row>
    <row r="60" spans="2:10" ht="15.6" x14ac:dyDescent="0.3">
      <c r="B60" s="78"/>
      <c r="C60" s="236" t="s">
        <v>45</v>
      </c>
      <c r="D60" s="237"/>
      <c r="E60" s="237"/>
    </row>
    <row r="61" spans="2:10" x14ac:dyDescent="0.25">
      <c r="C61" s="77"/>
      <c r="D61" s="77"/>
      <c r="E61" s="77"/>
    </row>
    <row r="62" spans="2:10" ht="15.6" x14ac:dyDescent="0.3">
      <c r="B62" s="85"/>
      <c r="C62" s="238" t="s">
        <v>46</v>
      </c>
      <c r="D62" s="237"/>
      <c r="E62" s="237"/>
    </row>
  </sheetData>
  <mergeCells count="11">
    <mergeCell ref="B10:H10"/>
    <mergeCell ref="B27:H27"/>
    <mergeCell ref="B43:H43"/>
    <mergeCell ref="C60:E60"/>
    <mergeCell ref="C62:E62"/>
    <mergeCell ref="B8:G8"/>
    <mergeCell ref="B1:D1"/>
    <mergeCell ref="E1:G1"/>
    <mergeCell ref="B4:G4"/>
    <mergeCell ref="B5:G5"/>
    <mergeCell ref="B6:G6"/>
  </mergeCells>
  <pageMargins left="0.11811023622047245" right="0.11811023622047245" top="0.15748031496062992" bottom="0.15748031496062992" header="0.11811023622047245" footer="0.11811023622047245"/>
  <pageSetup paperSize="9" scale="65" orientation="landscape" r:id="rId1"/>
  <rowBreaks count="1" manualBreakCount="1">
    <brk id="2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5"/>
  <sheetViews>
    <sheetView zoomScale="70" zoomScaleNormal="70" zoomScalePageLayoutView="70" workbookViewId="0">
      <selection activeCell="T12" sqref="T12"/>
    </sheetView>
  </sheetViews>
  <sheetFormatPr defaultColWidth="9.33203125" defaultRowHeight="13.8" x14ac:dyDescent="0.25"/>
  <cols>
    <col min="1" max="1" width="1.44140625" style="1" customWidth="1"/>
    <col min="2" max="2" width="19.44140625" style="1" customWidth="1"/>
    <col min="3" max="3" width="26.6640625" style="1" customWidth="1"/>
    <col min="4" max="4" width="26.44140625" style="1" customWidth="1"/>
    <col min="5" max="6" width="20.6640625" style="1" customWidth="1"/>
    <col min="7" max="7" width="18.6640625" style="1" customWidth="1"/>
    <col min="8" max="8" width="22.33203125" style="1" customWidth="1"/>
    <col min="9" max="9" width="3" style="1" customWidth="1"/>
    <col min="10" max="10" width="18.5546875" style="1" customWidth="1"/>
    <col min="11" max="11" width="12.21875" style="1" customWidth="1"/>
    <col min="12" max="16384" width="9.33203125" style="1"/>
  </cols>
  <sheetData>
    <row r="1" spans="2:12" ht="27.6" customHeight="1" thickBot="1" x14ac:dyDescent="0.45">
      <c r="B1" s="221" t="s">
        <v>14</v>
      </c>
      <c r="C1" s="221"/>
      <c r="D1" s="222"/>
      <c r="E1" s="223" t="s">
        <v>15</v>
      </c>
      <c r="F1" s="224"/>
      <c r="G1" s="225"/>
      <c r="H1" s="132" t="s">
        <v>94</v>
      </c>
      <c r="K1" s="3">
        <v>4.1867999999999999</v>
      </c>
      <c r="L1" s="3" t="s">
        <v>0</v>
      </c>
    </row>
    <row r="2" spans="2:12" ht="14.4" thickBot="1" x14ac:dyDescent="0.3">
      <c r="E2" s="2"/>
      <c r="F2" s="2"/>
      <c r="G2" s="2"/>
    </row>
    <row r="3" spans="2:12" ht="31.95" customHeight="1" thickBot="1" x14ac:dyDescent="0.3">
      <c r="C3" s="3"/>
      <c r="J3" s="86" t="s">
        <v>40</v>
      </c>
    </row>
    <row r="4" spans="2:12" ht="24.6" customHeight="1" x14ac:dyDescent="0.3">
      <c r="B4" s="239" t="s">
        <v>28</v>
      </c>
      <c r="C4" s="240"/>
      <c r="D4" s="240"/>
      <c r="E4" s="240"/>
      <c r="F4" s="240"/>
      <c r="G4" s="241"/>
      <c r="H4" s="103">
        <f>H25</f>
        <v>2910152.3164923512</v>
      </c>
      <c r="J4" s="87">
        <f>J25</f>
        <v>32072646.455999997</v>
      </c>
    </row>
    <row r="5" spans="2:12" ht="24.6" customHeight="1" x14ac:dyDescent="0.3">
      <c r="B5" s="242" t="s">
        <v>30</v>
      </c>
      <c r="C5" s="243"/>
      <c r="D5" s="243"/>
      <c r="E5" s="243"/>
      <c r="F5" s="243"/>
      <c r="G5" s="244"/>
      <c r="H5" s="104">
        <f>H42</f>
        <v>26513.472031199992</v>
      </c>
      <c r="J5" s="88">
        <f>J42</f>
        <v>478237.22999999992</v>
      </c>
    </row>
    <row r="6" spans="2:12" ht="24.6" customHeight="1" thickBot="1" x14ac:dyDescent="0.35">
      <c r="B6" s="242" t="s">
        <v>29</v>
      </c>
      <c r="C6" s="243"/>
      <c r="D6" s="243"/>
      <c r="E6" s="243"/>
      <c r="F6" s="243"/>
      <c r="G6" s="244"/>
      <c r="H6" s="104">
        <f>H58</f>
        <v>1645.6712334188396</v>
      </c>
      <c r="J6" s="52">
        <f>J58</f>
        <v>21286.654164</v>
      </c>
    </row>
    <row r="7" spans="2:12" ht="24.6" customHeight="1" thickBot="1" x14ac:dyDescent="0.35">
      <c r="B7" s="245" t="s">
        <v>67</v>
      </c>
      <c r="C7" s="246"/>
      <c r="D7" s="246"/>
      <c r="E7" s="246"/>
      <c r="F7" s="246"/>
      <c r="G7" s="247"/>
      <c r="H7" s="150">
        <f>H65</f>
        <v>255.80000000000004</v>
      </c>
      <c r="J7" s="151"/>
    </row>
    <row r="8" spans="2:12" ht="14.4" thickBot="1" x14ac:dyDescent="0.3"/>
    <row r="9" spans="2:12" ht="23.4" customHeight="1" thickBot="1" x14ac:dyDescent="0.4">
      <c r="B9" s="218" t="s">
        <v>41</v>
      </c>
      <c r="C9" s="219"/>
      <c r="D9" s="219"/>
      <c r="E9" s="219"/>
      <c r="F9" s="219"/>
      <c r="G9" s="220"/>
      <c r="H9" s="64">
        <f>ROUND(H4+H6+H5+H7,0)</f>
        <v>2938567</v>
      </c>
      <c r="J9" s="90">
        <f>SUM(J4:J6)</f>
        <v>32572170.340163998</v>
      </c>
      <c r="K9" s="56"/>
    </row>
    <row r="10" spans="2:12" s="3" customFormat="1" ht="17.399999999999999" x14ac:dyDescent="0.25">
      <c r="I10" s="4"/>
    </row>
    <row r="11" spans="2:12" s="3" customFormat="1" ht="19.2" customHeight="1" thickBot="1" x14ac:dyDescent="0.3">
      <c r="B11" s="235" t="s">
        <v>13</v>
      </c>
      <c r="C11" s="235"/>
      <c r="D11" s="235"/>
      <c r="E11" s="235"/>
      <c r="F11" s="235"/>
      <c r="G11" s="235"/>
      <c r="H11" s="235"/>
      <c r="I11" s="10"/>
    </row>
    <row r="12" spans="2:12" s="3" customFormat="1" ht="54" customHeight="1" thickBot="1" x14ac:dyDescent="0.35">
      <c r="B12" s="11" t="s">
        <v>2</v>
      </c>
      <c r="C12" s="43" t="s">
        <v>8</v>
      </c>
      <c r="D12" s="30" t="s">
        <v>39</v>
      </c>
      <c r="E12" s="23" t="s">
        <v>7</v>
      </c>
      <c r="F12" s="68" t="s">
        <v>10</v>
      </c>
      <c r="G12" s="23" t="s">
        <v>1</v>
      </c>
      <c r="H12" s="23" t="s">
        <v>5</v>
      </c>
      <c r="I12" s="5"/>
      <c r="J12" s="89" t="s">
        <v>40</v>
      </c>
    </row>
    <row r="13" spans="2:12" s="3" customFormat="1" ht="15" customHeight="1" x14ac:dyDescent="0.3">
      <c r="B13" s="24" t="s">
        <v>16</v>
      </c>
      <c r="C13" s="137">
        <v>200000</v>
      </c>
      <c r="D13" s="133">
        <v>4926</v>
      </c>
      <c r="E13" s="80">
        <f>D13*kcal_kJ/1000</f>
        <v>20.624176800000001</v>
      </c>
      <c r="F13" s="70">
        <v>91.04</v>
      </c>
      <c r="G13" s="140">
        <v>0.99590000000000001</v>
      </c>
      <c r="H13" s="34">
        <f>C13*E13/1000*F13*G13</f>
        <v>373985.358628585</v>
      </c>
      <c r="J13" s="51">
        <f>C13*E13</f>
        <v>4124835.3600000003</v>
      </c>
      <c r="K13" s="139"/>
    </row>
    <row r="14" spans="2:12" s="3" customFormat="1" ht="15.6" x14ac:dyDescent="0.3">
      <c r="B14" s="28" t="s">
        <v>18</v>
      </c>
      <c r="C14" s="138">
        <v>150000</v>
      </c>
      <c r="D14" s="134">
        <v>4933</v>
      </c>
      <c r="E14" s="80">
        <f>D14*kcal_kJ/1000</f>
        <v>20.653484399999996</v>
      </c>
      <c r="F14" s="71">
        <v>91.04</v>
      </c>
      <c r="G14" s="141">
        <v>0.99680000000000002</v>
      </c>
      <c r="H14" s="35">
        <f t="shared" ref="H14:H24" si="0">C14*E14/1000*F14*G14</f>
        <v>281141.44222090748</v>
      </c>
      <c r="J14" s="22">
        <f t="shared" ref="J14:J24" si="1">C14*E14</f>
        <v>3098022.6599999997</v>
      </c>
      <c r="K14" s="139"/>
    </row>
    <row r="15" spans="2:12" s="3" customFormat="1" ht="15.6" x14ac:dyDescent="0.3">
      <c r="B15" s="27" t="s">
        <v>17</v>
      </c>
      <c r="C15" s="138">
        <v>140000</v>
      </c>
      <c r="D15" s="134">
        <v>4903</v>
      </c>
      <c r="E15" s="80">
        <f t="shared" ref="E15:E24" si="2">D15*kcal_kJ/1000</f>
        <v>20.527880399999997</v>
      </c>
      <c r="F15" s="71">
        <v>91.04</v>
      </c>
      <c r="G15" s="141">
        <v>0.99529999999999996</v>
      </c>
      <c r="H15" s="35">
        <f t="shared" si="0"/>
        <v>260410.44370983663</v>
      </c>
      <c r="J15" s="22">
        <f t="shared" si="1"/>
        <v>2873903.2559999996</v>
      </c>
      <c r="K15" s="139"/>
    </row>
    <row r="16" spans="2:12" s="3" customFormat="1" ht="15.6" x14ac:dyDescent="0.3">
      <c r="B16" s="27" t="s">
        <v>19</v>
      </c>
      <c r="C16" s="138">
        <v>120000</v>
      </c>
      <c r="D16" s="134">
        <v>4895</v>
      </c>
      <c r="E16" s="80">
        <f t="shared" si="2"/>
        <v>20.494385999999999</v>
      </c>
      <c r="F16" s="71">
        <v>91.04</v>
      </c>
      <c r="G16" s="141">
        <v>0.99590000000000001</v>
      </c>
      <c r="H16" s="35">
        <f t="shared" si="0"/>
        <v>222979.09019329149</v>
      </c>
      <c r="J16" s="22">
        <f t="shared" si="1"/>
        <v>2459326.3199999998</v>
      </c>
      <c r="K16" s="139"/>
    </row>
    <row r="17" spans="2:11" s="3" customFormat="1" ht="15.6" x14ac:dyDescent="0.3">
      <c r="B17" s="24" t="s">
        <v>20</v>
      </c>
      <c r="C17" s="138">
        <v>110000</v>
      </c>
      <c r="D17" s="134">
        <v>4876</v>
      </c>
      <c r="E17" s="80">
        <f t="shared" si="2"/>
        <v>20.4148368</v>
      </c>
      <c r="F17" s="71">
        <v>91.04</v>
      </c>
      <c r="G17" s="141">
        <v>0.99619999999999997</v>
      </c>
      <c r="H17" s="35">
        <f t="shared" si="0"/>
        <v>203665.4607516503</v>
      </c>
      <c r="J17" s="22">
        <f t="shared" si="1"/>
        <v>2245632.048</v>
      </c>
      <c r="K17" s="139"/>
    </row>
    <row r="18" spans="2:11" s="3" customFormat="1" ht="15.6" x14ac:dyDescent="0.3">
      <c r="B18" s="27" t="s">
        <v>21</v>
      </c>
      <c r="C18" s="138">
        <v>100000</v>
      </c>
      <c r="D18" s="134">
        <v>5087</v>
      </c>
      <c r="E18" s="80">
        <f t="shared" si="2"/>
        <v>21.2982516</v>
      </c>
      <c r="F18" s="71">
        <v>91.04</v>
      </c>
      <c r="G18" s="141">
        <v>0.997</v>
      </c>
      <c r="H18" s="35">
        <f t="shared" si="0"/>
        <v>193317.58471870085</v>
      </c>
      <c r="J18" s="22">
        <f t="shared" si="1"/>
        <v>2129825.16</v>
      </c>
      <c r="K18" s="139"/>
    </row>
    <row r="19" spans="2:11" s="3" customFormat="1" ht="15.6" x14ac:dyDescent="0.3">
      <c r="B19" s="24" t="s">
        <v>22</v>
      </c>
      <c r="C19" s="138">
        <v>100000</v>
      </c>
      <c r="D19" s="134">
        <v>5020</v>
      </c>
      <c r="E19" s="80">
        <f t="shared" si="2"/>
        <v>21.017735999999999</v>
      </c>
      <c r="F19" s="71">
        <v>91.04</v>
      </c>
      <c r="G19" s="141">
        <v>0.99670000000000003</v>
      </c>
      <c r="H19" s="35">
        <f t="shared" si="0"/>
        <v>190714.0284978048</v>
      </c>
      <c r="J19" s="22">
        <f t="shared" si="1"/>
        <v>2101773.6</v>
      </c>
      <c r="K19" s="139"/>
    </row>
    <row r="20" spans="2:11" s="3" customFormat="1" ht="15.6" x14ac:dyDescent="0.3">
      <c r="B20" s="27" t="s">
        <v>23</v>
      </c>
      <c r="C20" s="138">
        <v>100000</v>
      </c>
      <c r="D20" s="134">
        <v>5078</v>
      </c>
      <c r="E20" s="80">
        <f t="shared" si="2"/>
        <v>21.260570399999999</v>
      </c>
      <c r="F20" s="71">
        <v>91.04</v>
      </c>
      <c r="G20" s="141">
        <v>0.997</v>
      </c>
      <c r="H20" s="35">
        <f t="shared" si="0"/>
        <v>192975.56422283521</v>
      </c>
      <c r="J20" s="22">
        <f t="shared" si="1"/>
        <v>2126057.04</v>
      </c>
      <c r="K20" s="139"/>
    </row>
    <row r="21" spans="2:11" s="3" customFormat="1" ht="15.6" x14ac:dyDescent="0.3">
      <c r="B21" s="24" t="s">
        <v>24</v>
      </c>
      <c r="C21" s="138">
        <v>110000</v>
      </c>
      <c r="D21" s="134">
        <v>5019</v>
      </c>
      <c r="E21" s="80">
        <f t="shared" si="2"/>
        <v>21.013549199999996</v>
      </c>
      <c r="F21" s="71">
        <v>91.04</v>
      </c>
      <c r="G21" s="141">
        <v>0.99680000000000002</v>
      </c>
      <c r="H21" s="35">
        <f t="shared" si="0"/>
        <v>209764.68522973286</v>
      </c>
      <c r="J21" s="22">
        <f t="shared" si="1"/>
        <v>2311490.4119999995</v>
      </c>
      <c r="K21" s="139"/>
    </row>
    <row r="22" spans="2:11" s="3" customFormat="1" ht="15.6" x14ac:dyDescent="0.3">
      <c r="B22" s="27" t="s">
        <v>25</v>
      </c>
      <c r="C22" s="138">
        <v>120000</v>
      </c>
      <c r="D22" s="134">
        <v>4944</v>
      </c>
      <c r="E22" s="80">
        <f t="shared" si="2"/>
        <v>20.6995392</v>
      </c>
      <c r="F22" s="71">
        <v>91.04</v>
      </c>
      <c r="G22" s="141">
        <v>0.99709999999999999</v>
      </c>
      <c r="H22" s="35">
        <f t="shared" si="0"/>
        <v>225482.52470718874</v>
      </c>
      <c r="J22" s="22">
        <f t="shared" si="1"/>
        <v>2483944.7039999999</v>
      </c>
      <c r="K22" s="139"/>
    </row>
    <row r="23" spans="2:11" s="3" customFormat="1" ht="15.6" x14ac:dyDescent="0.3">
      <c r="B23" s="24" t="s">
        <v>26</v>
      </c>
      <c r="C23" s="138">
        <v>140000</v>
      </c>
      <c r="D23" s="134">
        <v>5123</v>
      </c>
      <c r="E23" s="80">
        <f t="shared" si="2"/>
        <v>21.448976399999999</v>
      </c>
      <c r="F23" s="71">
        <v>91.04</v>
      </c>
      <c r="G23" s="141">
        <v>0.99760000000000004</v>
      </c>
      <c r="H23" s="35">
        <f t="shared" si="0"/>
        <v>272723.96142719081</v>
      </c>
      <c r="J23" s="22">
        <f t="shared" si="1"/>
        <v>3002856.696</v>
      </c>
      <c r="K23" s="139"/>
    </row>
    <row r="24" spans="2:11" s="3" customFormat="1" ht="16.2" thickBot="1" x14ac:dyDescent="0.35">
      <c r="B24" s="25" t="s">
        <v>27</v>
      </c>
      <c r="C24" s="138">
        <v>150000</v>
      </c>
      <c r="D24" s="135">
        <v>4960</v>
      </c>
      <c r="E24" s="81">
        <f t="shared" si="2"/>
        <v>20.766527999999997</v>
      </c>
      <c r="F24" s="72">
        <v>91.04</v>
      </c>
      <c r="G24" s="142">
        <v>0.99790000000000001</v>
      </c>
      <c r="H24" s="36">
        <f t="shared" si="0"/>
        <v>282992.17218462721</v>
      </c>
      <c r="J24" s="52">
        <f t="shared" si="1"/>
        <v>3114979.1999999997</v>
      </c>
      <c r="K24" s="139"/>
    </row>
    <row r="25" spans="2:11" s="3" customFormat="1" ht="16.2" thickBot="1" x14ac:dyDescent="0.35">
      <c r="B25" s="26" t="s">
        <v>31</v>
      </c>
      <c r="C25" s="53">
        <f>SUM(C13:C24)</f>
        <v>1540000</v>
      </c>
      <c r="D25" s="136"/>
      <c r="E25" s="82">
        <f>J25/C25</f>
        <v>20.826393802597401</v>
      </c>
      <c r="F25" s="82">
        <f>AVERAGE(F13:F24)</f>
        <v>91.039999999999978</v>
      </c>
      <c r="G25" s="55">
        <f>H25/(C25*E25/1000*F13)</f>
        <v>0.99666377692084773</v>
      </c>
      <c r="H25" s="37">
        <f>SUM(H13:H24)</f>
        <v>2910152.3164923512</v>
      </c>
      <c r="J25" s="53">
        <f>SUM(J13:J24)</f>
        <v>32072646.455999997</v>
      </c>
      <c r="K25" s="139"/>
    </row>
    <row r="26" spans="2:11" s="3" customFormat="1" ht="15" x14ac:dyDescent="0.25">
      <c r="B26" s="7"/>
      <c r="C26" s="6"/>
      <c r="D26" s="6"/>
      <c r="E26" s="6"/>
      <c r="F26" s="6"/>
      <c r="G26" s="6"/>
      <c r="H26" s="54"/>
    </row>
    <row r="27" spans="2:11" s="3" customFormat="1" ht="15.6" x14ac:dyDescent="0.3">
      <c r="B27" s="6"/>
      <c r="C27" s="58"/>
      <c r="D27" s="6"/>
      <c r="E27" s="6"/>
      <c r="F27" s="6"/>
      <c r="G27" s="6"/>
      <c r="H27" s="6"/>
      <c r="I27" s="6"/>
    </row>
    <row r="28" spans="2:11" s="3" customFormat="1" ht="16.2" thickBot="1" x14ac:dyDescent="0.3">
      <c r="B28" s="235" t="s">
        <v>11</v>
      </c>
      <c r="C28" s="235"/>
      <c r="D28" s="235"/>
      <c r="E28" s="235"/>
      <c r="F28" s="235"/>
      <c r="G28" s="235"/>
      <c r="H28" s="235"/>
    </row>
    <row r="29" spans="2:11" s="9" customFormat="1" ht="52.95" customHeight="1" thickBot="1" x14ac:dyDescent="0.35">
      <c r="B29" s="23" t="s">
        <v>32</v>
      </c>
      <c r="C29" s="43" t="s">
        <v>9</v>
      </c>
      <c r="D29" s="23" t="s">
        <v>4</v>
      </c>
      <c r="E29" s="23" t="s">
        <v>3</v>
      </c>
      <c r="F29" s="23" t="s">
        <v>10</v>
      </c>
      <c r="G29" s="46" t="s">
        <v>1</v>
      </c>
      <c r="H29" s="23" t="s">
        <v>5</v>
      </c>
      <c r="J29" s="86" t="s">
        <v>40</v>
      </c>
    </row>
    <row r="30" spans="2:11" ht="15.6" x14ac:dyDescent="0.3">
      <c r="B30" s="24" t="s">
        <v>16</v>
      </c>
      <c r="C30" s="44">
        <v>1000</v>
      </c>
      <c r="D30" s="44">
        <v>8141</v>
      </c>
      <c r="E30" s="83">
        <f t="shared" ref="E30:E41" si="3">D30*kcal_kJ/1000</f>
        <v>34.084738799999997</v>
      </c>
      <c r="F30" s="49">
        <v>55.44</v>
      </c>
      <c r="G30" s="47">
        <v>1</v>
      </c>
      <c r="H30" s="51">
        <f>C30*E30/1000*F30*G30</f>
        <v>1889.6579190719997</v>
      </c>
      <c r="I30" s="6"/>
      <c r="J30" s="87">
        <f>C30*E30</f>
        <v>34084.738799999999</v>
      </c>
    </row>
    <row r="31" spans="2:11" ht="15.6" x14ac:dyDescent="0.3">
      <c r="B31" s="28" t="s">
        <v>18</v>
      </c>
      <c r="C31" s="44">
        <v>2000</v>
      </c>
      <c r="D31" s="44">
        <v>8159</v>
      </c>
      <c r="E31" s="83">
        <f t="shared" si="3"/>
        <v>34.1601012</v>
      </c>
      <c r="F31" s="49">
        <v>55.44</v>
      </c>
      <c r="G31" s="47">
        <v>1</v>
      </c>
      <c r="H31" s="22">
        <f t="shared" ref="H31:H41" si="4">C31*E31/1000*F31*G31</f>
        <v>3787.6720210559997</v>
      </c>
      <c r="I31" s="6"/>
      <c r="J31" s="22">
        <f>C31*E31</f>
        <v>68320.202399999995</v>
      </c>
    </row>
    <row r="32" spans="2:11" ht="15.6" x14ac:dyDescent="0.3">
      <c r="B32" s="27" t="s">
        <v>17</v>
      </c>
      <c r="C32" s="44">
        <v>3000</v>
      </c>
      <c r="D32" s="44">
        <v>8162</v>
      </c>
      <c r="E32" s="83">
        <f t="shared" si="3"/>
        <v>34.172661599999998</v>
      </c>
      <c r="F32" s="49">
        <v>55.44</v>
      </c>
      <c r="G32" s="47">
        <v>1</v>
      </c>
      <c r="H32" s="22">
        <f t="shared" si="4"/>
        <v>5683.5970773119998</v>
      </c>
      <c r="I32" s="6"/>
      <c r="J32" s="22">
        <f t="shared" ref="J32:J41" si="5">C32*E32</f>
        <v>102517.98479999999</v>
      </c>
    </row>
    <row r="33" spans="2:10" s="8" customFormat="1" ht="15.6" x14ac:dyDescent="0.3">
      <c r="B33" s="27" t="s">
        <v>19</v>
      </c>
      <c r="C33" s="44">
        <v>0</v>
      </c>
      <c r="D33" s="44">
        <v>0</v>
      </c>
      <c r="E33" s="83">
        <f t="shared" si="3"/>
        <v>0</v>
      </c>
      <c r="F33" s="49">
        <v>55.44</v>
      </c>
      <c r="G33" s="47">
        <v>1</v>
      </c>
      <c r="H33" s="22">
        <f t="shared" si="4"/>
        <v>0</v>
      </c>
      <c r="I33" s="6"/>
      <c r="J33" s="22">
        <f t="shared" si="5"/>
        <v>0</v>
      </c>
    </row>
    <row r="34" spans="2:10" s="8" customFormat="1" ht="15.6" x14ac:dyDescent="0.3">
      <c r="B34" s="24" t="s">
        <v>20</v>
      </c>
      <c r="C34" s="44">
        <v>1000</v>
      </c>
      <c r="D34" s="44">
        <v>8052</v>
      </c>
      <c r="E34" s="83">
        <f t="shared" si="3"/>
        <v>33.712113599999995</v>
      </c>
      <c r="F34" s="49">
        <v>55.44</v>
      </c>
      <c r="G34" s="47">
        <v>1</v>
      </c>
      <c r="H34" s="22">
        <f t="shared" si="4"/>
        <v>1868.9995779839996</v>
      </c>
      <c r="I34" s="6"/>
      <c r="J34" s="22">
        <f t="shared" si="5"/>
        <v>33712.113599999997</v>
      </c>
    </row>
    <row r="35" spans="2:10" s="8" customFormat="1" ht="15.6" x14ac:dyDescent="0.3">
      <c r="B35" s="27" t="s">
        <v>21</v>
      </c>
      <c r="C35" s="44">
        <v>1000</v>
      </c>
      <c r="D35" s="44">
        <v>8169</v>
      </c>
      <c r="E35" s="83">
        <f t="shared" si="3"/>
        <v>34.201969200000001</v>
      </c>
      <c r="F35" s="49">
        <v>55.44</v>
      </c>
      <c r="G35" s="47">
        <v>1</v>
      </c>
      <c r="H35" s="22">
        <f t="shared" si="4"/>
        <v>1896.157172448</v>
      </c>
      <c r="I35" s="6"/>
      <c r="J35" s="22">
        <f t="shared" si="5"/>
        <v>34201.9692</v>
      </c>
    </row>
    <row r="36" spans="2:10" s="8" customFormat="1" ht="15.6" x14ac:dyDescent="0.3">
      <c r="B36" s="24" t="s">
        <v>22</v>
      </c>
      <c r="C36" s="44">
        <v>1000</v>
      </c>
      <c r="D36" s="44">
        <v>8175</v>
      </c>
      <c r="E36" s="83">
        <f t="shared" si="3"/>
        <v>34.227089999999997</v>
      </c>
      <c r="F36" s="49">
        <v>55.44</v>
      </c>
      <c r="G36" s="47">
        <v>1</v>
      </c>
      <c r="H36" s="22">
        <f t="shared" si="4"/>
        <v>1897.5498695999997</v>
      </c>
      <c r="I36" s="6"/>
      <c r="J36" s="22">
        <f t="shared" si="5"/>
        <v>34227.089999999997</v>
      </c>
    </row>
    <row r="37" spans="2:10" s="8" customFormat="1" ht="15.6" x14ac:dyDescent="0.3">
      <c r="B37" s="27" t="s">
        <v>23</v>
      </c>
      <c r="C37" s="44">
        <v>1000</v>
      </c>
      <c r="D37" s="44">
        <v>8165</v>
      </c>
      <c r="E37" s="83">
        <f t="shared" si="3"/>
        <v>34.185222000000003</v>
      </c>
      <c r="F37" s="49">
        <v>55.44</v>
      </c>
      <c r="G37" s="47">
        <v>1</v>
      </c>
      <c r="H37" s="22">
        <f t="shared" si="4"/>
        <v>1895.2287076800001</v>
      </c>
      <c r="I37" s="6"/>
      <c r="J37" s="22">
        <f t="shared" si="5"/>
        <v>34185.222000000002</v>
      </c>
    </row>
    <row r="38" spans="2:10" s="8" customFormat="1" ht="15.6" x14ac:dyDescent="0.3">
      <c r="B38" s="24" t="s">
        <v>24</v>
      </c>
      <c r="C38" s="44">
        <v>1000</v>
      </c>
      <c r="D38" s="44">
        <v>8204</v>
      </c>
      <c r="E38" s="83">
        <f t="shared" si="3"/>
        <v>34.3485072</v>
      </c>
      <c r="F38" s="49">
        <v>55.44</v>
      </c>
      <c r="G38" s="47">
        <v>1</v>
      </c>
      <c r="H38" s="22">
        <f t="shared" si="4"/>
        <v>1904.281239168</v>
      </c>
      <c r="I38" s="6"/>
      <c r="J38" s="22">
        <f t="shared" si="5"/>
        <v>34348.5072</v>
      </c>
    </row>
    <row r="39" spans="2:10" s="8" customFormat="1" ht="15.6" x14ac:dyDescent="0.3">
      <c r="B39" s="27" t="s">
        <v>25</v>
      </c>
      <c r="C39" s="44">
        <v>1000</v>
      </c>
      <c r="D39" s="44">
        <v>8158</v>
      </c>
      <c r="E39" s="83">
        <f t="shared" si="3"/>
        <v>34.1559144</v>
      </c>
      <c r="F39" s="49">
        <v>55.44</v>
      </c>
      <c r="G39" s="47">
        <v>1</v>
      </c>
      <c r="H39" s="22">
        <f t="shared" si="4"/>
        <v>1893.6038943359999</v>
      </c>
      <c r="I39" s="6"/>
      <c r="J39" s="22">
        <f t="shared" si="5"/>
        <v>34155.914400000001</v>
      </c>
    </row>
    <row r="40" spans="2:10" s="8" customFormat="1" ht="15.6" x14ac:dyDescent="0.3">
      <c r="B40" s="24" t="s">
        <v>26</v>
      </c>
      <c r="C40" s="44">
        <v>1000</v>
      </c>
      <c r="D40" s="44">
        <v>8170</v>
      </c>
      <c r="E40" s="83">
        <f t="shared" si="3"/>
        <v>34.206155999999993</v>
      </c>
      <c r="F40" s="49">
        <v>55.44</v>
      </c>
      <c r="G40" s="47">
        <v>1</v>
      </c>
      <c r="H40" s="22">
        <f t="shared" si="4"/>
        <v>1896.3892886399994</v>
      </c>
      <c r="I40" s="6"/>
      <c r="J40" s="22">
        <f t="shared" si="5"/>
        <v>34206.155999999995</v>
      </c>
    </row>
    <row r="41" spans="2:10" s="8" customFormat="1" ht="16.2" thickBot="1" x14ac:dyDescent="0.35">
      <c r="B41" s="25" t="s">
        <v>27</v>
      </c>
      <c r="C41" s="44">
        <v>1000</v>
      </c>
      <c r="D41" s="44">
        <v>8187</v>
      </c>
      <c r="E41" s="83">
        <f t="shared" si="3"/>
        <v>34.277331599999997</v>
      </c>
      <c r="F41" s="49">
        <v>55.44</v>
      </c>
      <c r="G41" s="47">
        <v>1</v>
      </c>
      <c r="H41" s="52">
        <f t="shared" si="4"/>
        <v>1900.3352639039997</v>
      </c>
      <c r="I41" s="6"/>
      <c r="J41" s="88">
        <f t="shared" si="5"/>
        <v>34277.331599999998</v>
      </c>
    </row>
    <row r="42" spans="2:10" s="8" customFormat="1" ht="16.2" thickBot="1" x14ac:dyDescent="0.35">
      <c r="B42" s="26" t="s">
        <v>31</v>
      </c>
      <c r="C42" s="53">
        <f>SUM(C30:C41)</f>
        <v>14000</v>
      </c>
      <c r="D42" s="45"/>
      <c r="E42" s="84">
        <f>J42/C42</f>
        <v>34.159802142857139</v>
      </c>
      <c r="F42" s="82">
        <f>AVERAGE(F30:F41)</f>
        <v>55.44</v>
      </c>
      <c r="G42" s="48"/>
      <c r="H42" s="53">
        <f>SUM(H30:H41)</f>
        <v>26513.472031199992</v>
      </c>
      <c r="I42" s="6"/>
      <c r="J42" s="53">
        <f>SUM(J30:J41)</f>
        <v>478237.22999999992</v>
      </c>
    </row>
    <row r="43" spans="2:10" s="8" customFormat="1" x14ac:dyDescent="0.25"/>
    <row r="44" spans="2:10" s="8" customFormat="1" ht="16.2" thickBot="1" x14ac:dyDescent="0.3">
      <c r="B44" s="235" t="s">
        <v>12</v>
      </c>
      <c r="C44" s="235"/>
      <c r="D44" s="235"/>
      <c r="E44" s="235"/>
      <c r="F44" s="235"/>
      <c r="G44" s="235"/>
      <c r="H44" s="235"/>
      <c r="I44" s="6"/>
      <c r="J44" s="3"/>
    </row>
    <row r="45" spans="2:10" ht="49.8" thickBot="1" x14ac:dyDescent="0.3">
      <c r="B45" s="23" t="s">
        <v>32</v>
      </c>
      <c r="C45" s="30" t="s">
        <v>6</v>
      </c>
      <c r="D45" s="43" t="s">
        <v>39</v>
      </c>
      <c r="E45" s="46" t="s">
        <v>7</v>
      </c>
      <c r="F45" s="23" t="s">
        <v>10</v>
      </c>
      <c r="G45" s="46" t="s">
        <v>1</v>
      </c>
      <c r="H45" s="23" t="s">
        <v>5</v>
      </c>
      <c r="I45" s="6"/>
      <c r="J45" s="86" t="s">
        <v>40</v>
      </c>
    </row>
    <row r="46" spans="2:10" ht="15.6" x14ac:dyDescent="0.3">
      <c r="B46" s="24" t="s">
        <v>16</v>
      </c>
      <c r="C46" s="44">
        <v>0</v>
      </c>
      <c r="D46" s="44">
        <v>0</v>
      </c>
      <c r="E46" s="83">
        <f t="shared" ref="E46:E57" si="6">D46*kcal_kJ/1000</f>
        <v>0</v>
      </c>
      <c r="F46" s="49"/>
      <c r="G46" s="47">
        <v>1</v>
      </c>
      <c r="H46" s="51">
        <f>C46*E46/1000*F46*G46</f>
        <v>0</v>
      </c>
      <c r="I46" s="6"/>
      <c r="J46" s="87">
        <f>C46*E46</f>
        <v>0</v>
      </c>
    </row>
    <row r="47" spans="2:10" ht="15.6" x14ac:dyDescent="0.3">
      <c r="B47" s="28" t="s">
        <v>18</v>
      </c>
      <c r="C47" s="44">
        <v>10</v>
      </c>
      <c r="D47" s="44">
        <v>8917</v>
      </c>
      <c r="E47" s="83">
        <f t="shared" si="6"/>
        <v>37.333695599999999</v>
      </c>
      <c r="F47" s="49">
        <v>77.31</v>
      </c>
      <c r="G47" s="47">
        <v>1</v>
      </c>
      <c r="H47" s="22">
        <f t="shared" ref="H47:H57" si="7">C47*E47/1000*F47*G47</f>
        <v>28.86268006836</v>
      </c>
      <c r="I47" s="6"/>
      <c r="J47" s="22">
        <f>C47*E47</f>
        <v>373.33695599999999</v>
      </c>
    </row>
    <row r="48" spans="2:10" ht="15.6" x14ac:dyDescent="0.3">
      <c r="B48" s="27" t="s">
        <v>17</v>
      </c>
      <c r="C48" s="44">
        <v>20</v>
      </c>
      <c r="D48" s="44">
        <v>8877</v>
      </c>
      <c r="E48" s="83">
        <f t="shared" si="6"/>
        <v>37.166223599999995</v>
      </c>
      <c r="F48" s="49">
        <v>77.31</v>
      </c>
      <c r="G48" s="47">
        <v>1</v>
      </c>
      <c r="H48" s="22">
        <f t="shared" si="7"/>
        <v>57.466414930319992</v>
      </c>
      <c r="I48" s="6"/>
      <c r="J48" s="22">
        <f t="shared" ref="J48:J57" si="8">C48*E48</f>
        <v>743.3244719999999</v>
      </c>
    </row>
    <row r="49" spans="2:10" ht="15.6" x14ac:dyDescent="0.3">
      <c r="B49" s="27" t="s">
        <v>19</v>
      </c>
      <c r="C49" s="44">
        <v>0</v>
      </c>
      <c r="D49" s="44">
        <v>0</v>
      </c>
      <c r="E49" s="83">
        <f t="shared" si="6"/>
        <v>0</v>
      </c>
      <c r="F49" s="49"/>
      <c r="G49" s="47">
        <v>1</v>
      </c>
      <c r="H49" s="22">
        <f t="shared" si="7"/>
        <v>0</v>
      </c>
      <c r="I49" s="6"/>
      <c r="J49" s="22">
        <f t="shared" si="8"/>
        <v>0</v>
      </c>
    </row>
    <row r="50" spans="2:10" ht="15.6" x14ac:dyDescent="0.3">
      <c r="B50" s="24" t="s">
        <v>20</v>
      </c>
      <c r="C50" s="44">
        <v>0</v>
      </c>
      <c r="D50" s="44">
        <v>0</v>
      </c>
      <c r="E50" s="83">
        <f t="shared" si="6"/>
        <v>0</v>
      </c>
      <c r="F50" s="49"/>
      <c r="G50" s="47">
        <v>1</v>
      </c>
      <c r="H50" s="22">
        <f t="shared" si="7"/>
        <v>0</v>
      </c>
      <c r="I50" s="6"/>
      <c r="J50" s="22">
        <f t="shared" si="8"/>
        <v>0</v>
      </c>
    </row>
    <row r="51" spans="2:10" ht="15.6" x14ac:dyDescent="0.3">
      <c r="B51" s="27" t="s">
        <v>21</v>
      </c>
      <c r="C51" s="44">
        <v>0</v>
      </c>
      <c r="D51" s="44">
        <v>0</v>
      </c>
      <c r="E51" s="83">
        <f t="shared" si="6"/>
        <v>0</v>
      </c>
      <c r="F51" s="49"/>
      <c r="G51" s="47">
        <v>1</v>
      </c>
      <c r="H51" s="22">
        <f t="shared" si="7"/>
        <v>0</v>
      </c>
      <c r="I51" s="6"/>
      <c r="J51" s="22">
        <f t="shared" si="8"/>
        <v>0</v>
      </c>
    </row>
    <row r="52" spans="2:10" ht="15.6" x14ac:dyDescent="0.3">
      <c r="B52" s="24" t="s">
        <v>22</v>
      </c>
      <c r="C52" s="44">
        <v>0</v>
      </c>
      <c r="D52" s="44">
        <v>0</v>
      </c>
      <c r="E52" s="83">
        <f t="shared" si="6"/>
        <v>0</v>
      </c>
      <c r="F52" s="49"/>
      <c r="G52" s="47">
        <v>1</v>
      </c>
      <c r="H52" s="22">
        <f t="shared" si="7"/>
        <v>0</v>
      </c>
      <c r="I52" s="6"/>
      <c r="J52" s="22">
        <f t="shared" si="8"/>
        <v>0</v>
      </c>
    </row>
    <row r="53" spans="2:10" ht="15.6" x14ac:dyDescent="0.3">
      <c r="B53" s="27" t="s">
        <v>23</v>
      </c>
      <c r="C53" s="44">
        <v>80</v>
      </c>
      <c r="D53" s="44">
        <v>9174</v>
      </c>
      <c r="E53" s="83">
        <f t="shared" si="6"/>
        <v>38.409703199999996</v>
      </c>
      <c r="F53" s="49">
        <v>77.31</v>
      </c>
      <c r="G53" s="47">
        <v>1</v>
      </c>
      <c r="H53" s="22">
        <f t="shared" si="7"/>
        <v>237.55633235135997</v>
      </c>
      <c r="I53" s="6"/>
      <c r="J53" s="22">
        <f t="shared" si="8"/>
        <v>3072.7762559999996</v>
      </c>
    </row>
    <row r="54" spans="2:10" ht="15.6" x14ac:dyDescent="0.3">
      <c r="B54" s="24" t="s">
        <v>24</v>
      </c>
      <c r="C54" s="44">
        <v>0</v>
      </c>
      <c r="D54" s="44">
        <v>0</v>
      </c>
      <c r="E54" s="83">
        <f t="shared" si="6"/>
        <v>0</v>
      </c>
      <c r="F54" s="49"/>
      <c r="G54" s="47">
        <v>1</v>
      </c>
      <c r="H54" s="22">
        <f t="shared" si="7"/>
        <v>0</v>
      </c>
      <c r="I54" s="6"/>
      <c r="J54" s="22">
        <f t="shared" si="8"/>
        <v>0</v>
      </c>
    </row>
    <row r="55" spans="2:10" ht="15.6" x14ac:dyDescent="0.3">
      <c r="B55" s="27" t="s">
        <v>25</v>
      </c>
      <c r="C55" s="44">
        <v>100</v>
      </c>
      <c r="D55" s="44">
        <v>9083</v>
      </c>
      <c r="E55" s="83">
        <f t="shared" si="6"/>
        <v>38.028704399999995</v>
      </c>
      <c r="F55" s="49">
        <v>77.31</v>
      </c>
      <c r="G55" s="47">
        <v>1</v>
      </c>
      <c r="H55" s="22">
        <f t="shared" si="7"/>
        <v>293.99991371639999</v>
      </c>
      <c r="I55" s="6"/>
      <c r="J55" s="22">
        <f t="shared" si="8"/>
        <v>3802.8704399999997</v>
      </c>
    </row>
    <row r="56" spans="2:10" ht="15.6" x14ac:dyDescent="0.3">
      <c r="B56" s="24" t="s">
        <v>26</v>
      </c>
      <c r="C56" s="44">
        <v>150</v>
      </c>
      <c r="D56" s="44">
        <v>9114</v>
      </c>
      <c r="E56" s="83">
        <f t="shared" si="6"/>
        <v>38.158495199999997</v>
      </c>
      <c r="F56" s="49">
        <v>77.31</v>
      </c>
      <c r="G56" s="47">
        <v>1</v>
      </c>
      <c r="H56" s="22">
        <f t="shared" si="7"/>
        <v>442.50498958679998</v>
      </c>
      <c r="I56" s="6"/>
      <c r="J56" s="22">
        <f t="shared" si="8"/>
        <v>5723.7742799999996</v>
      </c>
    </row>
    <row r="57" spans="2:10" ht="16.2" thickBot="1" x14ac:dyDescent="0.35">
      <c r="B57" s="25" t="s">
        <v>27</v>
      </c>
      <c r="C57" s="44">
        <v>200</v>
      </c>
      <c r="D57" s="44">
        <v>9041</v>
      </c>
      <c r="E57" s="83">
        <f t="shared" si="6"/>
        <v>37.8528588</v>
      </c>
      <c r="F57" s="49">
        <v>77.31</v>
      </c>
      <c r="G57" s="47">
        <v>1</v>
      </c>
      <c r="H57" s="52">
        <f t="shared" si="7"/>
        <v>585.28090276559999</v>
      </c>
      <c r="I57" s="6"/>
      <c r="J57" s="52">
        <f t="shared" si="8"/>
        <v>7570.5717599999998</v>
      </c>
    </row>
    <row r="58" spans="2:10" ht="16.2" thickBot="1" x14ac:dyDescent="0.35">
      <c r="B58" s="26" t="s">
        <v>31</v>
      </c>
      <c r="C58" s="42">
        <f>SUM(C46:C57)</f>
        <v>560</v>
      </c>
      <c r="D58" s="45"/>
      <c r="E58" s="84">
        <f>J58/C58</f>
        <v>38.011882435714284</v>
      </c>
      <c r="F58" s="82">
        <f>AVERAGE(F46:F57)</f>
        <v>77.31</v>
      </c>
      <c r="G58" s="48"/>
      <c r="H58" s="53">
        <f>SUM(H46:H57)</f>
        <v>1645.6712334188396</v>
      </c>
      <c r="I58" s="6"/>
      <c r="J58" s="53">
        <f>SUM(J46:J57)</f>
        <v>21286.654164</v>
      </c>
    </row>
    <row r="62" spans="2:10" ht="15.6" x14ac:dyDescent="0.25">
      <c r="B62" s="147" t="s">
        <v>63</v>
      </c>
      <c r="C62" s="148"/>
      <c r="D62" s="148"/>
      <c r="E62" s="148"/>
      <c r="F62" s="148"/>
      <c r="G62" s="148"/>
      <c r="H62" s="148"/>
    </row>
    <row r="63" spans="2:10" ht="18.600000000000001" thickBot="1" x14ac:dyDescent="0.3">
      <c r="B63" s="149" t="s">
        <v>62</v>
      </c>
      <c r="C63" s="148"/>
      <c r="D63" s="148"/>
      <c r="E63" s="148"/>
      <c r="F63" s="148"/>
      <c r="G63" s="148"/>
      <c r="H63" s="148"/>
    </row>
    <row r="64" spans="2:10" ht="49.8" thickBot="1" x14ac:dyDescent="0.3">
      <c r="B64" s="23" t="s">
        <v>32</v>
      </c>
      <c r="C64" s="46" t="s">
        <v>64</v>
      </c>
      <c r="D64" s="96"/>
      <c r="E64" s="97"/>
      <c r="F64" s="23" t="s">
        <v>10</v>
      </c>
      <c r="G64" s="46" t="s">
        <v>66</v>
      </c>
      <c r="H64" s="23" t="s">
        <v>5</v>
      </c>
    </row>
    <row r="65" spans="2:8" ht="16.2" thickBot="1" x14ac:dyDescent="0.35">
      <c r="B65" s="98" t="s">
        <v>65</v>
      </c>
      <c r="C65" s="99">
        <v>1000</v>
      </c>
      <c r="D65" s="100"/>
      <c r="E65" s="101"/>
      <c r="F65" s="102">
        <v>0.25580000000000003</v>
      </c>
      <c r="G65" s="48">
        <v>1</v>
      </c>
      <c r="H65" s="53">
        <f>C65*F65*G65</f>
        <v>255.80000000000004</v>
      </c>
    </row>
  </sheetData>
  <mergeCells count="10">
    <mergeCell ref="B11:H11"/>
    <mergeCell ref="B44:H44"/>
    <mergeCell ref="B28:H28"/>
    <mergeCell ref="B9:G9"/>
    <mergeCell ref="B1:D1"/>
    <mergeCell ref="E1:G1"/>
    <mergeCell ref="B4:G4"/>
    <mergeCell ref="B6:G6"/>
    <mergeCell ref="B5:G5"/>
    <mergeCell ref="B7:G7"/>
  </mergeCells>
  <pageMargins left="0.11811023622047245" right="0.11811023622047245" top="0.15748031496062992" bottom="0.15748031496062992" header="0.11811023622047245" footer="0.11811023622047245"/>
  <pageSetup paperSize="9" scale="65" orientation="landscape" r:id="rId1"/>
  <rowBreaks count="1" manualBreakCount="1">
    <brk id="2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91"/>
  <sheetViews>
    <sheetView tabSelected="1" topLeftCell="A46" zoomScaleNormal="100" workbookViewId="0">
      <selection activeCell="G67" sqref="G67"/>
    </sheetView>
  </sheetViews>
  <sheetFormatPr defaultColWidth="11.5546875" defaultRowHeight="14.4" x14ac:dyDescent="0.3"/>
  <cols>
    <col min="1" max="1" width="3" customWidth="1"/>
    <col min="2" max="2" width="30.109375" customWidth="1"/>
    <col min="3" max="3" width="24.44140625" customWidth="1"/>
    <col min="4" max="4" width="11.5546875" bestFit="1" customWidth="1"/>
    <col min="5" max="5" width="30.6640625" customWidth="1"/>
    <col min="6" max="6" width="28.6640625" customWidth="1"/>
    <col min="7" max="7" width="32.44140625" customWidth="1"/>
    <col min="8" max="8" width="19.6640625" customWidth="1"/>
    <col min="9" max="9" width="17.33203125" customWidth="1"/>
  </cols>
  <sheetData>
    <row r="1" spans="2:19" ht="18" x14ac:dyDescent="0.35">
      <c r="B1" s="21" t="s">
        <v>100</v>
      </c>
    </row>
    <row r="2" spans="2:19" x14ac:dyDescent="0.3">
      <c r="B2" s="74" t="s">
        <v>37</v>
      </c>
      <c r="C2" s="74" t="s">
        <v>42</v>
      </c>
      <c r="D2" s="74" t="s">
        <v>34</v>
      </c>
      <c r="E2" s="74" t="s">
        <v>101</v>
      </c>
      <c r="G2" s="75"/>
    </row>
    <row r="3" spans="2:19" ht="15.6" x14ac:dyDescent="0.3">
      <c r="B3" s="197" t="s">
        <v>35</v>
      </c>
      <c r="C3" s="17">
        <v>3000000</v>
      </c>
      <c r="D3" s="15">
        <f>C3/$C$6</f>
        <v>0.98911968348170132</v>
      </c>
      <c r="E3" s="198" t="s">
        <v>38</v>
      </c>
    </row>
    <row r="4" spans="2:19" ht="15.6" x14ac:dyDescent="0.3">
      <c r="B4" s="197" t="s">
        <v>36</v>
      </c>
      <c r="C4" s="17">
        <v>30000</v>
      </c>
      <c r="D4" s="15">
        <f>C4/$C$6</f>
        <v>9.8911968348170121E-3</v>
      </c>
      <c r="E4" s="199" t="s">
        <v>110</v>
      </c>
      <c r="F4" s="200" t="s">
        <v>113</v>
      </c>
      <c r="G4" s="201"/>
      <c r="H4" s="201"/>
      <c r="I4" s="201"/>
      <c r="J4" s="201"/>
      <c r="K4" s="201"/>
      <c r="L4" s="201"/>
      <c r="M4" s="201"/>
      <c r="N4" s="201"/>
      <c r="O4" s="201"/>
    </row>
    <row r="5" spans="2:19" ht="22.2" customHeight="1" x14ac:dyDescent="0.3">
      <c r="B5" s="197" t="s">
        <v>33</v>
      </c>
      <c r="C5" s="17">
        <v>3000</v>
      </c>
      <c r="D5" s="15">
        <f>C5/$C$6</f>
        <v>9.8911968348170125E-4</v>
      </c>
      <c r="E5" s="198" t="s">
        <v>111</v>
      </c>
      <c r="F5" s="200" t="s">
        <v>112</v>
      </c>
      <c r="G5" s="201"/>
      <c r="H5" s="201"/>
      <c r="I5" s="201"/>
      <c r="J5" s="201"/>
      <c r="K5" s="201"/>
      <c r="L5" s="201"/>
      <c r="M5" s="201"/>
      <c r="N5" s="201"/>
      <c r="O5" s="201"/>
      <c r="P5" s="201"/>
      <c r="Q5" s="201"/>
      <c r="R5" s="201"/>
      <c r="S5" s="201"/>
    </row>
    <row r="6" spans="2:19" x14ac:dyDescent="0.3">
      <c r="B6" s="13"/>
      <c r="C6" s="73">
        <f>SUM(C3:C5)</f>
        <v>3033000</v>
      </c>
      <c r="D6" s="15">
        <f>C6/$C$6</f>
        <v>1</v>
      </c>
      <c r="E6" s="13"/>
    </row>
    <row r="7" spans="2:19" x14ac:dyDescent="0.3">
      <c r="B7" s="19"/>
      <c r="C7" s="59"/>
      <c r="D7" s="60"/>
      <c r="E7" s="19"/>
    </row>
    <row r="8" spans="2:19" ht="18" x14ac:dyDescent="0.35">
      <c r="B8" s="105" t="s">
        <v>102</v>
      </c>
      <c r="C8" s="106"/>
      <c r="D8" s="106"/>
    </row>
    <row r="9" spans="2:19" x14ac:dyDescent="0.3">
      <c r="B9" s="12"/>
    </row>
    <row r="10" spans="2:19" ht="16.2" thickBot="1" x14ac:dyDescent="0.35">
      <c r="B10" s="187" t="s">
        <v>87</v>
      </c>
      <c r="C10" s="126"/>
      <c r="D10" s="126"/>
      <c r="E10" s="126"/>
    </row>
    <row r="11" spans="2:19" s="61" customFormat="1" ht="15.6" x14ac:dyDescent="0.35">
      <c r="B11" s="165" t="s">
        <v>43</v>
      </c>
      <c r="C11" s="158" t="s">
        <v>49</v>
      </c>
      <c r="D11" s="158" t="s">
        <v>48</v>
      </c>
      <c r="E11" s="158" t="s">
        <v>50</v>
      </c>
      <c r="F11" s="159" t="s">
        <v>47</v>
      </c>
      <c r="G11" s="154"/>
      <c r="H11" s="154"/>
      <c r="I11" s="154"/>
    </row>
    <row r="12" spans="2:19" x14ac:dyDescent="0.3">
      <c r="B12" s="191" t="s">
        <v>103</v>
      </c>
      <c r="C12" s="14">
        <v>540000</v>
      </c>
      <c r="D12" s="76">
        <v>7.0000000000000001E-3</v>
      </c>
      <c r="E12" s="153"/>
      <c r="F12" s="177"/>
      <c r="G12" s="156"/>
      <c r="H12" s="156"/>
      <c r="I12" s="157"/>
    </row>
    <row r="13" spans="2:19" x14ac:dyDescent="0.3">
      <c r="B13" s="191" t="s">
        <v>104</v>
      </c>
      <c r="C13" s="14">
        <v>1000000</v>
      </c>
      <c r="D13" s="76">
        <v>8.0000000000000002E-3</v>
      </c>
      <c r="E13" s="153"/>
      <c r="F13" s="177"/>
      <c r="G13" s="91" t="s">
        <v>91</v>
      </c>
      <c r="H13" s="163"/>
      <c r="I13" s="163"/>
    </row>
    <row r="14" spans="2:19" ht="16.2" thickBot="1" x14ac:dyDescent="0.35">
      <c r="B14" s="192" t="s">
        <v>44</v>
      </c>
      <c r="C14" s="166">
        <f>SUM(C12:C13)</f>
        <v>1540000</v>
      </c>
      <c r="D14" s="160"/>
      <c r="E14" s="162">
        <f>SQRT(POWER(D12*C12,2)+POWER(D13*C13,2))/(C12+C13)</f>
        <v>5.745502101679607E-3</v>
      </c>
      <c r="F14" s="161">
        <f>E14*2</f>
        <v>1.1491004203359214E-2</v>
      </c>
      <c r="G14" s="107" t="s">
        <v>97</v>
      </c>
      <c r="H14" s="164" t="s">
        <v>98</v>
      </c>
      <c r="I14" s="163"/>
      <c r="J14" s="91"/>
      <c r="K14" s="91"/>
      <c r="L14" s="91"/>
      <c r="M14" s="91"/>
      <c r="N14" s="91"/>
      <c r="O14" s="91"/>
    </row>
    <row r="15" spans="2:19" s="152" customFormat="1" ht="15.6" x14ac:dyDescent="0.3">
      <c r="B15" s="169"/>
      <c r="C15" s="169"/>
      <c r="D15" s="157"/>
      <c r="E15" s="170"/>
      <c r="F15" s="171"/>
      <c r="G15" s="172"/>
      <c r="H15" s="157"/>
      <c r="I15" s="156"/>
    </row>
    <row r="16" spans="2:19" s="152" customFormat="1" ht="15.6" x14ac:dyDescent="0.3">
      <c r="B16" s="187" t="s">
        <v>75</v>
      </c>
      <c r="C16" s="126"/>
      <c r="D16" s="126"/>
      <c r="E16" s="126"/>
      <c r="F16" s="171"/>
      <c r="G16" s="172"/>
      <c r="H16" s="157"/>
      <c r="I16" s="156"/>
    </row>
    <row r="17" spans="2:9" s="152" customFormat="1" x14ac:dyDescent="0.3">
      <c r="B17" s="112"/>
      <c r="C17" s="112"/>
      <c r="D17" s="112"/>
      <c r="E17" s="112"/>
      <c r="F17" s="171"/>
      <c r="G17" s="172"/>
      <c r="H17" s="157"/>
      <c r="I17" s="156"/>
    </row>
    <row r="18" spans="2:9" s="152" customFormat="1" ht="15" thickBot="1" x14ac:dyDescent="0.35">
      <c r="B18" s="127" t="s">
        <v>86</v>
      </c>
      <c r="C18" s="112"/>
      <c r="D18" s="112"/>
      <c r="E18" s="112"/>
      <c r="F18" s="171"/>
      <c r="G18" s="172"/>
      <c r="H18" s="157"/>
      <c r="I18" s="156"/>
    </row>
    <row r="19" spans="2:9" s="152" customFormat="1" x14ac:dyDescent="0.3">
      <c r="B19" s="257" t="s">
        <v>89</v>
      </c>
      <c r="C19" s="258"/>
      <c r="D19" s="258"/>
      <c r="E19" s="129">
        <v>0.03</v>
      </c>
      <c r="F19" s="171"/>
      <c r="G19" s="172"/>
      <c r="H19" s="157"/>
      <c r="I19" s="156"/>
    </row>
    <row r="20" spans="2:9" s="152" customFormat="1" x14ac:dyDescent="0.3">
      <c r="B20" s="259" t="s">
        <v>88</v>
      </c>
      <c r="C20" s="260"/>
      <c r="D20" s="260"/>
      <c r="E20" s="131">
        <v>0.05</v>
      </c>
      <c r="F20" s="171"/>
      <c r="G20" s="172"/>
      <c r="H20" s="157"/>
      <c r="I20" s="156"/>
    </row>
    <row r="21" spans="2:9" s="152" customFormat="1" ht="16.2" thickBot="1" x14ac:dyDescent="0.35">
      <c r="B21" s="255" t="str">
        <f>B29</f>
        <v>Невизначеність вимірювання маси вугілля на складі</v>
      </c>
      <c r="C21" s="256"/>
      <c r="D21" s="121" t="s">
        <v>78</v>
      </c>
      <c r="E21" s="130">
        <f>SQRT(POWER(E19,2)+POWER(E20,2))</f>
        <v>5.8309518948453008E-2</v>
      </c>
      <c r="F21" s="171"/>
      <c r="G21" s="172"/>
      <c r="H21" s="157"/>
      <c r="I21" s="156"/>
    </row>
    <row r="22" spans="2:9" s="152" customFormat="1" ht="15.6" x14ac:dyDescent="0.3">
      <c r="B22" s="169"/>
      <c r="C22" s="169"/>
      <c r="D22" s="157"/>
      <c r="E22" s="170"/>
      <c r="F22" s="171"/>
      <c r="G22" s="172"/>
      <c r="H22" s="157"/>
      <c r="I22" s="156"/>
    </row>
    <row r="23" spans="2:9" s="152" customFormat="1" x14ac:dyDescent="0.3">
      <c r="B23" s="125"/>
      <c r="C23" s="112"/>
      <c r="D23" s="128"/>
      <c r="E23" s="112"/>
      <c r="F23" s="112"/>
      <c r="G23"/>
      <c r="H23" s="157"/>
      <c r="I23" s="156"/>
    </row>
    <row r="24" spans="2:9" s="152" customFormat="1" x14ac:dyDescent="0.3">
      <c r="B24"/>
      <c r="C24"/>
      <c r="D24"/>
      <c r="E24"/>
      <c r="F24"/>
      <c r="G24"/>
      <c r="H24" s="157"/>
      <c r="I24" s="156"/>
    </row>
    <row r="25" spans="2:9" s="152" customFormat="1" x14ac:dyDescent="0.3">
      <c r="B25"/>
      <c r="C25"/>
      <c r="D25"/>
      <c r="E25"/>
      <c r="F25"/>
      <c r="G25"/>
      <c r="H25" s="157"/>
      <c r="I25" s="156"/>
    </row>
    <row r="26" spans="2:9" s="152" customFormat="1" x14ac:dyDescent="0.3">
      <c r="B26"/>
      <c r="C26"/>
      <c r="D26"/>
      <c r="E26"/>
      <c r="F26"/>
      <c r="G26"/>
      <c r="H26" s="157"/>
      <c r="I26" s="156"/>
    </row>
    <row r="27" spans="2:9" s="152" customFormat="1" ht="15" thickBot="1" x14ac:dyDescent="0.35">
      <c r="B27"/>
      <c r="C27"/>
      <c r="D27"/>
      <c r="E27"/>
      <c r="F27"/>
      <c r="G27"/>
      <c r="H27" s="157"/>
      <c r="I27" s="156"/>
    </row>
    <row r="28" spans="2:9" s="152" customFormat="1" ht="27.6" customHeight="1" x14ac:dyDescent="0.3">
      <c r="B28" s="253" t="s">
        <v>77</v>
      </c>
      <c r="C28" s="254"/>
      <c r="D28" s="115" t="s">
        <v>76</v>
      </c>
      <c r="E28" s="116">
        <v>100000</v>
      </c>
      <c r="F28" s="117"/>
      <c r="G28"/>
      <c r="H28" s="157"/>
      <c r="I28" s="156"/>
    </row>
    <row r="29" spans="2:9" s="152" customFormat="1" ht="15.6" x14ac:dyDescent="0.3">
      <c r="B29" s="263" t="s">
        <v>79</v>
      </c>
      <c r="C29" s="264"/>
      <c r="D29" s="113" t="s">
        <v>78</v>
      </c>
      <c r="E29" s="15">
        <f>E21</f>
        <v>5.8309518948453008E-2</v>
      </c>
      <c r="F29" s="118"/>
      <c r="G29" s="59"/>
      <c r="H29" s="157"/>
      <c r="I29" s="156"/>
    </row>
    <row r="30" spans="2:9" s="152" customFormat="1" ht="29.4" customHeight="1" x14ac:dyDescent="0.3">
      <c r="B30" s="263" t="s">
        <v>81</v>
      </c>
      <c r="C30" s="264"/>
      <c r="D30" s="113" t="s">
        <v>80</v>
      </c>
      <c r="E30" s="17">
        <v>1000000</v>
      </c>
      <c r="F30" s="119">
        <v>540000</v>
      </c>
      <c r="G30" s="19"/>
      <c r="H30" s="157"/>
      <c r="I30" s="156"/>
    </row>
    <row r="31" spans="2:9" s="152" customFormat="1" ht="15.6" x14ac:dyDescent="0.3">
      <c r="B31" s="263" t="s">
        <v>83</v>
      </c>
      <c r="C31" s="264"/>
      <c r="D31" s="113" t="s">
        <v>82</v>
      </c>
      <c r="E31" s="114">
        <v>8.0000000000000002E-3</v>
      </c>
      <c r="F31" s="120">
        <v>7.0000000000000001E-3</v>
      </c>
      <c r="G31" s="59"/>
      <c r="H31" s="157"/>
      <c r="I31" s="156"/>
    </row>
    <row r="32" spans="2:9" s="152" customFormat="1" ht="15" thickBot="1" x14ac:dyDescent="0.35">
      <c r="B32" s="263" t="s">
        <v>90</v>
      </c>
      <c r="C32" s="264"/>
      <c r="D32" s="121" t="s">
        <v>84</v>
      </c>
      <c r="E32" s="122">
        <f>E30+F30</f>
        <v>1540000</v>
      </c>
      <c r="F32" s="123"/>
      <c r="G32" s="60"/>
      <c r="H32" s="157"/>
      <c r="I32" s="156"/>
    </row>
    <row r="33" spans="2:13" s="152" customFormat="1" ht="18.600000000000001" thickBot="1" x14ac:dyDescent="0.45">
      <c r="B33" s="265" t="s">
        <v>85</v>
      </c>
      <c r="C33" s="266"/>
      <c r="D33" s="267"/>
      <c r="E33" s="124">
        <f>SQRT(2*(POWER(E28*E29,2))+(POWER(E31*E30,2))+(POWER(F31*F30,2)))/E32</f>
        <v>7.8538793265257312E-3</v>
      </c>
      <c r="F33"/>
      <c r="G33"/>
      <c r="H33" s="157"/>
      <c r="I33" s="156"/>
    </row>
    <row r="34" spans="2:13" s="152" customFormat="1" ht="15.6" x14ac:dyDescent="0.3">
      <c r="B34" s="169"/>
      <c r="C34" s="169"/>
      <c r="D34" s="157"/>
      <c r="E34" s="170"/>
      <c r="F34" s="171"/>
      <c r="G34" s="172"/>
      <c r="H34" s="157"/>
      <c r="I34" s="156"/>
    </row>
    <row r="35" spans="2:13" s="152" customFormat="1" ht="15.6" x14ac:dyDescent="0.3">
      <c r="B35" s="169"/>
      <c r="C35" s="169"/>
      <c r="D35" s="157"/>
      <c r="E35" s="170"/>
      <c r="F35" s="171"/>
      <c r="G35" s="172"/>
      <c r="H35" s="157"/>
      <c r="I35" s="156"/>
    </row>
    <row r="36" spans="2:13" ht="15.6" x14ac:dyDescent="0.3">
      <c r="B36" s="187" t="s">
        <v>36</v>
      </c>
      <c r="C36" s="19"/>
      <c r="E36" s="19"/>
      <c r="F36" s="19"/>
      <c r="G36" s="157"/>
      <c r="H36" s="157"/>
      <c r="I36" s="157"/>
      <c r="J36" s="157"/>
      <c r="K36" s="157"/>
      <c r="L36" s="157"/>
      <c r="M36" s="157"/>
    </row>
    <row r="37" spans="2:13" ht="14.4" customHeight="1" x14ac:dyDescent="0.3">
      <c r="B37" s="18"/>
      <c r="D37" s="19"/>
      <c r="F37" s="19"/>
      <c r="G37" s="157"/>
      <c r="H37" s="157"/>
      <c r="I37" s="157"/>
      <c r="J37" s="157"/>
      <c r="K37" s="157"/>
      <c r="L37" s="157"/>
      <c r="M37" s="157"/>
    </row>
    <row r="38" spans="2:13" ht="14.4" customHeight="1" thickBot="1" x14ac:dyDescent="0.35">
      <c r="G38" s="157"/>
      <c r="H38" s="157"/>
      <c r="I38" s="157"/>
      <c r="J38" s="157"/>
      <c r="K38" s="157"/>
      <c r="L38" s="157"/>
      <c r="M38" s="157"/>
    </row>
    <row r="39" spans="2:13" s="61" customFormat="1" ht="15.6" x14ac:dyDescent="0.35">
      <c r="B39" s="165" t="s">
        <v>43</v>
      </c>
      <c r="C39" s="158" t="s">
        <v>49</v>
      </c>
      <c r="D39" s="158" t="s">
        <v>48</v>
      </c>
      <c r="E39" s="167" t="s">
        <v>50</v>
      </c>
      <c r="G39" s="154"/>
      <c r="H39" s="154"/>
      <c r="I39" s="154"/>
      <c r="J39" s="154"/>
      <c r="K39" s="173"/>
      <c r="L39" s="155"/>
      <c r="M39" s="155"/>
    </row>
    <row r="40" spans="2:13" x14ac:dyDescent="0.3">
      <c r="B40" s="193" t="s">
        <v>105</v>
      </c>
      <c r="C40" s="20">
        <v>5000</v>
      </c>
      <c r="D40" s="16">
        <v>4.4999999999999997E-3</v>
      </c>
      <c r="E40" s="118"/>
      <c r="G40" s="156"/>
      <c r="H40" s="156"/>
      <c r="I40" s="157"/>
      <c r="J40" s="157"/>
      <c r="K40" s="157"/>
      <c r="L40" s="157"/>
      <c r="M40" s="157"/>
    </row>
    <row r="41" spans="2:13" x14ac:dyDescent="0.3">
      <c r="B41" s="193" t="s">
        <v>106</v>
      </c>
      <c r="C41" s="20">
        <v>5000</v>
      </c>
      <c r="D41" s="16">
        <v>7.0000000000000001E-3</v>
      </c>
      <c r="E41" s="118"/>
      <c r="G41" s="156"/>
      <c r="H41" s="156"/>
      <c r="I41" s="156"/>
      <c r="J41" s="157"/>
      <c r="K41" s="157"/>
      <c r="L41" s="157"/>
      <c r="M41" s="157"/>
    </row>
    <row r="42" spans="2:13" x14ac:dyDescent="0.3">
      <c r="B42" s="193" t="s">
        <v>107</v>
      </c>
      <c r="C42" s="20">
        <v>4000</v>
      </c>
      <c r="D42" s="16">
        <v>7.0000000000000001E-3</v>
      </c>
      <c r="E42" s="118"/>
      <c r="G42" s="156"/>
      <c r="H42" s="156"/>
      <c r="I42" s="157"/>
      <c r="J42" s="157"/>
      <c r="K42" s="157"/>
      <c r="L42" s="157"/>
      <c r="M42" s="157"/>
    </row>
    <row r="43" spans="2:13" ht="16.2" thickBot="1" x14ac:dyDescent="0.35">
      <c r="B43" s="194" t="s">
        <v>44</v>
      </c>
      <c r="C43" s="168">
        <f>SUM(C40:C42)</f>
        <v>14000</v>
      </c>
      <c r="D43" s="176"/>
      <c r="E43" s="195">
        <f>SQRT(POWER(C40*D40,2)+POWER(C41*D41,2)+POWER(C42*D42,2))/(C40+C41+C42)</f>
        <v>3.5823048674373469E-3</v>
      </c>
      <c r="G43" s="156"/>
      <c r="H43" s="156"/>
      <c r="I43" s="156"/>
      <c r="J43" s="174"/>
      <c r="K43" s="175"/>
      <c r="L43" s="157"/>
      <c r="M43" s="157"/>
    </row>
    <row r="44" spans="2:13" x14ac:dyDescent="0.3">
      <c r="G44" s="157"/>
      <c r="H44" s="157"/>
      <c r="I44" s="157"/>
      <c r="J44" s="157"/>
      <c r="K44" s="157"/>
      <c r="L44" s="157"/>
      <c r="M44" s="157"/>
    </row>
    <row r="45" spans="2:13" ht="15.6" x14ac:dyDescent="0.3">
      <c r="B45" s="187" t="s">
        <v>33</v>
      </c>
      <c r="G45" s="157"/>
      <c r="H45" s="157"/>
      <c r="I45" s="157"/>
      <c r="J45" s="157"/>
      <c r="K45" s="157"/>
      <c r="L45" s="157"/>
      <c r="M45" s="157"/>
    </row>
    <row r="46" spans="2:13" s="152" customFormat="1" ht="15.6" x14ac:dyDescent="0.3">
      <c r="B46" s="190"/>
      <c r="G46" s="157"/>
      <c r="H46" s="157"/>
      <c r="I46" s="157"/>
      <c r="J46" s="157"/>
      <c r="K46" s="157"/>
      <c r="L46" s="157"/>
      <c r="M46" s="157"/>
    </row>
    <row r="47" spans="2:13" s="152" customFormat="1" ht="15.6" x14ac:dyDescent="0.3">
      <c r="B47" s="190"/>
      <c r="G47" s="157"/>
      <c r="H47" s="157"/>
      <c r="I47" s="157"/>
      <c r="J47" s="157"/>
      <c r="K47" s="157"/>
      <c r="L47" s="157"/>
      <c r="M47" s="157"/>
    </row>
    <row r="48" spans="2:13" s="152" customFormat="1" ht="15.6" x14ac:dyDescent="0.3">
      <c r="B48" s="190"/>
      <c r="G48" s="157"/>
      <c r="H48" s="157"/>
      <c r="I48" s="157"/>
      <c r="J48" s="157"/>
      <c r="K48" s="157"/>
      <c r="L48" s="157"/>
      <c r="M48" s="157"/>
    </row>
    <row r="49" spans="2:13" s="152" customFormat="1" ht="16.2" thickBot="1" x14ac:dyDescent="0.35">
      <c r="B49" s="190"/>
      <c r="G49" s="157"/>
      <c r="H49" s="157"/>
      <c r="I49" s="157"/>
      <c r="J49" s="157"/>
      <c r="K49" s="157"/>
      <c r="L49" s="157"/>
      <c r="M49" s="157"/>
    </row>
    <row r="50" spans="2:13" s="152" customFormat="1" ht="15.6" x14ac:dyDescent="0.35">
      <c r="B50" s="165" t="s">
        <v>43</v>
      </c>
      <c r="C50" s="158" t="s">
        <v>49</v>
      </c>
      <c r="D50" s="158" t="s">
        <v>48</v>
      </c>
      <c r="E50" s="158" t="s">
        <v>50</v>
      </c>
      <c r="G50" s="157"/>
      <c r="H50" s="157"/>
      <c r="I50" s="157"/>
      <c r="J50" s="157"/>
      <c r="K50" s="157"/>
      <c r="L50" s="157"/>
      <c r="M50" s="157"/>
    </row>
    <row r="51" spans="2:13" s="152" customFormat="1" x14ac:dyDescent="0.3">
      <c r="B51" s="191" t="s">
        <v>92</v>
      </c>
      <c r="C51" s="14">
        <v>400</v>
      </c>
      <c r="D51" s="76">
        <v>5.0000000000000001E-3</v>
      </c>
      <c r="E51" s="153"/>
      <c r="G51" s="157"/>
      <c r="H51" s="157"/>
      <c r="I51" s="157"/>
      <c r="J51" s="157"/>
      <c r="K51" s="157"/>
      <c r="L51" s="157"/>
      <c r="M51" s="157"/>
    </row>
    <row r="52" spans="2:13" s="152" customFormat="1" x14ac:dyDescent="0.3">
      <c r="B52" s="191" t="s">
        <v>93</v>
      </c>
      <c r="C52" s="14">
        <v>400</v>
      </c>
      <c r="D52" s="76">
        <v>5.0000000000000001E-3</v>
      </c>
      <c r="E52" s="153"/>
      <c r="G52" s="157"/>
      <c r="H52" s="157"/>
      <c r="I52" s="157"/>
      <c r="J52" s="157"/>
      <c r="K52" s="157"/>
      <c r="L52" s="157"/>
      <c r="M52" s="157"/>
    </row>
    <row r="53" spans="2:13" ht="16.2" thickBot="1" x14ac:dyDescent="0.35">
      <c r="B53" s="192" t="s">
        <v>44</v>
      </c>
      <c r="C53" s="166">
        <f>SUM(C51:C52)</f>
        <v>800</v>
      </c>
      <c r="D53" s="160"/>
      <c r="E53" s="195">
        <f>SQRT(POWER(D51*C51,2)+POWER(D52*C52,2))/(C51+C52)</f>
        <v>3.5355339059327377E-3</v>
      </c>
      <c r="G53" s="157"/>
      <c r="H53" s="157"/>
      <c r="I53" s="157"/>
      <c r="J53" s="157"/>
      <c r="K53" s="157"/>
      <c r="L53" s="157"/>
      <c r="M53" s="157"/>
    </row>
    <row r="54" spans="2:13" x14ac:dyDescent="0.3">
      <c r="G54" s="157"/>
      <c r="H54" s="157"/>
      <c r="I54" s="157"/>
      <c r="J54" s="157"/>
      <c r="K54" s="157"/>
      <c r="L54" s="157"/>
      <c r="M54" s="157"/>
    </row>
    <row r="55" spans="2:13" x14ac:dyDescent="0.3">
      <c r="G55" s="157"/>
      <c r="H55" s="157"/>
      <c r="I55" s="157"/>
      <c r="J55" s="157"/>
      <c r="K55" s="157"/>
      <c r="L55" s="157"/>
      <c r="M55" s="157"/>
    </row>
    <row r="56" spans="2:13" x14ac:dyDescent="0.3">
      <c r="G56" s="157"/>
      <c r="H56" s="157"/>
      <c r="I56" s="157"/>
      <c r="J56" s="157"/>
      <c r="K56" s="157"/>
      <c r="L56" s="157"/>
      <c r="M56" s="157"/>
    </row>
    <row r="57" spans="2:13" x14ac:dyDescent="0.3">
      <c r="G57" s="157"/>
      <c r="H57" s="157"/>
      <c r="I57" s="157"/>
      <c r="J57" s="157"/>
      <c r="K57" s="157"/>
      <c r="L57" s="157"/>
      <c r="M57" s="157"/>
    </row>
    <row r="58" spans="2:13" x14ac:dyDescent="0.3">
      <c r="G58" s="157"/>
      <c r="H58" s="157"/>
      <c r="I58" s="157"/>
      <c r="J58" s="157"/>
      <c r="K58" s="157"/>
      <c r="L58" s="157"/>
      <c r="M58" s="157"/>
    </row>
    <row r="59" spans="2:13" ht="15" thickBot="1" x14ac:dyDescent="0.35">
      <c r="G59" s="157"/>
      <c r="H59" s="157"/>
      <c r="I59" s="157"/>
      <c r="J59" s="157"/>
      <c r="K59" s="157"/>
      <c r="L59" s="157"/>
      <c r="M59" s="157"/>
    </row>
    <row r="60" spans="2:13" x14ac:dyDescent="0.3">
      <c r="B60" s="257" t="s">
        <v>108</v>
      </c>
      <c r="C60" s="258"/>
      <c r="D60" s="258"/>
      <c r="E60" s="196">
        <f>E53</f>
        <v>3.5355339059327377E-3</v>
      </c>
      <c r="G60" s="157"/>
      <c r="H60" s="157"/>
      <c r="I60" s="157"/>
      <c r="J60" s="157"/>
      <c r="K60" s="157"/>
      <c r="L60" s="157"/>
      <c r="M60" s="157"/>
    </row>
    <row r="61" spans="2:13" x14ac:dyDescent="0.3">
      <c r="B61" s="259" t="s">
        <v>109</v>
      </c>
      <c r="C61" s="260"/>
      <c r="D61" s="260"/>
      <c r="E61" s="131">
        <v>0.03</v>
      </c>
      <c r="G61" s="157"/>
      <c r="H61" s="157"/>
      <c r="I61" s="157"/>
      <c r="J61" s="157"/>
      <c r="K61" s="157"/>
      <c r="L61" s="157"/>
      <c r="M61" s="157"/>
    </row>
    <row r="62" spans="2:13" ht="16.2" thickBot="1" x14ac:dyDescent="0.35">
      <c r="B62" s="261" t="s">
        <v>44</v>
      </c>
      <c r="C62" s="262"/>
      <c r="D62" s="121"/>
      <c r="E62" s="195">
        <f>SQRT(POWER(E60,2)+POWER(E61,2))</f>
        <v>3.0207614933986431E-2</v>
      </c>
      <c r="G62" s="157"/>
      <c r="H62" s="157"/>
      <c r="I62" s="157"/>
      <c r="J62" s="157"/>
      <c r="K62" s="157"/>
      <c r="L62" s="157"/>
      <c r="M62" s="157"/>
    </row>
    <row r="63" spans="2:13" x14ac:dyDescent="0.3">
      <c r="G63" s="157"/>
      <c r="H63" s="157"/>
      <c r="I63" s="157"/>
      <c r="J63" s="157"/>
      <c r="K63" s="157"/>
      <c r="L63" s="157"/>
      <c r="M63" s="157"/>
    </row>
    <row r="64" spans="2:13" x14ac:dyDescent="0.3">
      <c r="G64" s="157"/>
      <c r="H64" s="157"/>
      <c r="I64" s="157"/>
      <c r="J64" s="157"/>
      <c r="K64" s="157"/>
      <c r="L64" s="157"/>
      <c r="M64" s="157"/>
    </row>
    <row r="65" spans="2:13" x14ac:dyDescent="0.3">
      <c r="G65" s="157"/>
      <c r="H65" s="157"/>
      <c r="I65" s="157"/>
      <c r="J65" s="157"/>
      <c r="K65" s="157"/>
      <c r="L65" s="157"/>
      <c r="M65" s="157"/>
    </row>
    <row r="66" spans="2:13" x14ac:dyDescent="0.3">
      <c r="B66" s="188" t="s">
        <v>99</v>
      </c>
      <c r="C66" s="189"/>
      <c r="D66" s="189"/>
      <c r="G66" s="157"/>
      <c r="H66" s="157"/>
      <c r="I66" s="157"/>
      <c r="J66" s="157"/>
      <c r="K66" s="157"/>
      <c r="L66" s="157"/>
      <c r="M66" s="157"/>
    </row>
    <row r="67" spans="2:13" x14ac:dyDescent="0.3">
      <c r="B67" s="92" t="s">
        <v>51</v>
      </c>
      <c r="C67" s="19"/>
      <c r="D67" s="19"/>
      <c r="E67" s="19"/>
      <c r="F67" s="19"/>
      <c r="G67" s="157"/>
      <c r="H67" s="157"/>
      <c r="I67" s="157"/>
      <c r="J67" s="157"/>
      <c r="K67" s="157"/>
      <c r="L67" s="157"/>
      <c r="M67" s="157"/>
    </row>
    <row r="68" spans="2:13" x14ac:dyDescent="0.3">
      <c r="B68" s="19"/>
      <c r="C68" s="19"/>
      <c r="D68" s="19"/>
      <c r="E68" s="19"/>
      <c r="F68" s="19"/>
    </row>
    <row r="69" spans="2:13" ht="15" customHeight="1" thickBot="1" x14ac:dyDescent="0.35">
      <c r="B69" s="202" t="s">
        <v>52</v>
      </c>
      <c r="C69" s="203" t="s">
        <v>53</v>
      </c>
      <c r="D69" s="19"/>
      <c r="E69" s="19"/>
      <c r="F69" s="19"/>
    </row>
    <row r="70" spans="2:13" ht="40.799999999999997" x14ac:dyDescent="0.3">
      <c r="B70" s="248" t="s">
        <v>54</v>
      </c>
      <c r="C70" s="93" t="s">
        <v>55</v>
      </c>
      <c r="D70" s="179" t="s">
        <v>56</v>
      </c>
      <c r="E70" s="183">
        <v>1.06E-2</v>
      </c>
      <c r="F70" s="178"/>
    </row>
    <row r="71" spans="2:13" x14ac:dyDescent="0.3">
      <c r="B71" s="249"/>
      <c r="C71" s="94" t="s">
        <v>57</v>
      </c>
      <c r="D71" s="180" t="s">
        <v>58</v>
      </c>
      <c r="E71" s="184">
        <v>3.0000000000000001E-3</v>
      </c>
      <c r="F71" s="178"/>
    </row>
    <row r="72" spans="2:13" ht="15" thickBot="1" x14ac:dyDescent="0.35">
      <c r="B72" s="250"/>
      <c r="C72" s="95" t="s">
        <v>59</v>
      </c>
      <c r="D72" s="181" t="s">
        <v>60</v>
      </c>
      <c r="E72" s="185">
        <v>6.0000000000000001E-3</v>
      </c>
      <c r="F72" s="178"/>
    </row>
    <row r="73" spans="2:13" ht="31.8" customHeight="1" thickBot="1" x14ac:dyDescent="0.35">
      <c r="B73" s="251" t="s">
        <v>114</v>
      </c>
      <c r="C73" s="252"/>
      <c r="D73" s="182" t="s">
        <v>61</v>
      </c>
      <c r="E73" s="186">
        <f>SQRT(POWER(E70,2)+POWER(E71,2)+POWER(E72,2))</f>
        <v>1.2544321424453378E-2</v>
      </c>
      <c r="F73" s="178"/>
    </row>
    <row r="75" spans="2:13" x14ac:dyDescent="0.3">
      <c r="F75" s="112"/>
    </row>
    <row r="76" spans="2:13" x14ac:dyDescent="0.3">
      <c r="F76" s="112"/>
    </row>
    <row r="77" spans="2:13" ht="37.799999999999997" customHeight="1" x14ac:dyDescent="0.3">
      <c r="F77" s="112"/>
    </row>
    <row r="78" spans="2:13" x14ac:dyDescent="0.3">
      <c r="F78" s="112"/>
    </row>
    <row r="79" spans="2:13" x14ac:dyDescent="0.3">
      <c r="F79" s="112"/>
    </row>
    <row r="80" spans="2:13" ht="15.6" x14ac:dyDescent="0.3">
      <c r="B80" s="144"/>
      <c r="C80" s="144"/>
      <c r="D80" s="145"/>
      <c r="E80" s="146"/>
      <c r="F80" s="112"/>
    </row>
    <row r="81" spans="2:6" ht="28.8" x14ac:dyDescent="0.55000000000000004">
      <c r="B81" s="144"/>
      <c r="C81" s="144"/>
      <c r="D81" s="145"/>
      <c r="E81" s="143"/>
      <c r="F81" s="112"/>
    </row>
    <row r="87" spans="2:6" ht="43.2" customHeight="1" x14ac:dyDescent="0.3"/>
    <row r="88" spans="2:6" ht="28.8" customHeight="1" x14ac:dyDescent="0.3"/>
    <row r="89" spans="2:6" ht="43.2" customHeight="1" x14ac:dyDescent="0.3"/>
    <row r="91" spans="2:6" ht="43.8" customHeight="1" x14ac:dyDescent="0.3"/>
  </sheetData>
  <mergeCells count="14">
    <mergeCell ref="B70:B72"/>
    <mergeCell ref="B73:C73"/>
    <mergeCell ref="B28:C28"/>
    <mergeCell ref="B21:C21"/>
    <mergeCell ref="B19:D19"/>
    <mergeCell ref="B20:D20"/>
    <mergeCell ref="B60:D60"/>
    <mergeCell ref="B61:D61"/>
    <mergeCell ref="B62:C62"/>
    <mergeCell ref="B29:C29"/>
    <mergeCell ref="B30:C30"/>
    <mergeCell ref="B31:C31"/>
    <mergeCell ref="B32:C32"/>
    <mergeCell ref="B33:D33"/>
  </mergeCells>
  <pageMargins left="0.7" right="0.7" top="0.78740157499999996" bottom="0.78740157499999996" header="0.3" footer="0.3"/>
  <pageSetup orientation="portrait" horizontalDpi="90" verticalDpi="9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Інструкція</vt:lpstr>
      <vt:lpstr>20__</vt:lpstr>
      <vt:lpstr>Прогноз викидів (дані 20__)</vt:lpstr>
      <vt:lpstr>Невизначенiсть</vt:lpstr>
      <vt:lpstr>'20__'!kcal_kJ</vt:lpstr>
      <vt:lpstr>'Прогноз викидів (дані 20__)'!kcal_kJ</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Владимир</cp:lastModifiedBy>
  <cp:lastPrinted>2018-02-09T06:29:25Z</cp:lastPrinted>
  <dcterms:created xsi:type="dcterms:W3CDTF">2012-10-22T10:41:06Z</dcterms:created>
  <dcterms:modified xsi:type="dcterms:W3CDTF">2020-12-01T07:37:10Z</dcterms:modified>
</cp:coreProperties>
</file>